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F:\Zad. Občina Razkrižje (od 14.01.2021)\Projekt_NGEu_Dograditev in nadvišanje VVN obč.Razkrižje   546-1-2018\ZJN-3_JNP_Gradnja po pogodbenih določilih FIDIC (rdeča knjiga) za projekt NOO_VVN Razkrižje\"/>
    </mc:Choice>
  </mc:AlternateContent>
  <xr:revisionPtr revIDLastSave="0" documentId="13_ncr:1_{7B35DC38-E5A6-4552-9FC7-794A7E35A0AA}" xr6:coauthVersionLast="47" xr6:coauthVersionMax="47" xr10:uidLastSave="{00000000-0000-0000-0000-000000000000}"/>
  <workbookProtection workbookAlgorithmName="SHA-512" workbookHashValue="+cvFjxU8IT0CgLFZvIWX/tvPP/FDzGNm9aV+nI2bakqMfJp0Q4H9Ph9yGx0CglanEA3fzdsnqG2zjCQwMOp5TA==" workbookSaltValue="Nf6vhIQHwl5wGNpZH2V+tA==" workbookSpinCount="100000" lockStructure="1"/>
  <bookViews>
    <workbookView xWindow="-120" yWindow="-120" windowWidth="29040" windowHeight="15720" tabRatio="833" xr2:uid="{00000000-000D-0000-FFFF-FFFF00000000}"/>
  </bookViews>
  <sheets>
    <sheet name="1. rekapitulacija" sheetId="6" r:id="rId1"/>
    <sheet name="1.1 desni breg Mure" sheetId="14" r:id="rId2"/>
    <sheet name="1.2 zasaditev" sheetId="39" r:id="rId3"/>
    <sheet name="1.3 ureditev ceste" sheetId="40" r:id="rId4"/>
  </sheets>
  <definedNames>
    <definedName name="_xlnm.Print_Area" localSheetId="0">'1. rekapitulacija'!$A$1:$F$44</definedName>
    <definedName name="_xlnm.Print_Area" localSheetId="1">'1.1 desni breg Mure'!$A$1:$F$154</definedName>
    <definedName name="_xlnm.Print_Area" localSheetId="2">'1.2 zasaditev'!$A$1:$F$82</definedName>
    <definedName name="_xlnm.Print_Area" localSheetId="3">'1.3 ureditev ceste'!$A$1:$F$76</definedName>
    <definedName name="_xlnm.Print_Titles" localSheetId="1">'1.1 desni breg Mure'!$19:$20</definedName>
    <definedName name="_xlnm.Print_Titles" localSheetId="2">'1.2 zasaditev'!$19:$20</definedName>
    <definedName name="_xlnm.Print_Titles" localSheetId="3">'1.3 ureditev ceste'!$21:$22</definedName>
  </definedNames>
  <calcPr calcId="181029" fullPrecision="0"/>
</workbook>
</file>

<file path=xl/calcChain.xml><?xml version="1.0" encoding="utf-8"?>
<calcChain xmlns="http://schemas.openxmlformats.org/spreadsheetml/2006/main">
  <c r="F73" i="40" l="1"/>
  <c r="F75" i="40" s="1"/>
  <c r="F65" i="40"/>
  <c r="F63" i="40"/>
  <c r="F59" i="40"/>
  <c r="F67" i="40" s="1"/>
  <c r="F15" i="40" s="1"/>
  <c r="F51" i="40"/>
  <c r="F49" i="40"/>
  <c r="F53" i="40"/>
  <c r="F43" i="40"/>
  <c r="F45" i="40" s="1"/>
  <c r="F13" i="40" s="1"/>
  <c r="F35" i="40"/>
  <c r="F29" i="40"/>
  <c r="F61" i="40"/>
  <c r="F37" i="40"/>
  <c r="F27" i="40"/>
  <c r="F25" i="40"/>
  <c r="F143" i="14"/>
  <c r="F16" i="40" l="1"/>
  <c r="F55" i="40"/>
  <c r="F14" i="40" s="1"/>
  <c r="F39" i="40"/>
  <c r="F31" i="40"/>
  <c r="F11" i="40" s="1"/>
  <c r="F23" i="39"/>
  <c r="F25" i="39" s="1"/>
  <c r="F151" i="14"/>
  <c r="F147" i="14"/>
  <c r="F12" i="40" l="1"/>
  <c r="F17" i="40" s="1"/>
  <c r="F11" i="6" s="1"/>
  <c r="F149" i="14"/>
  <c r="F141" i="14" l="1"/>
  <c r="F145" i="14"/>
  <c r="F135" i="14" l="1"/>
  <c r="F133" i="14"/>
  <c r="F131" i="14"/>
  <c r="F32" i="6" l="1"/>
  <c r="F56" i="39" l="1"/>
  <c r="F79" i="39" l="1"/>
  <c r="F81" i="39" s="1"/>
  <c r="F14" i="39" s="1"/>
  <c r="F70" i="39"/>
  <c r="D68" i="39"/>
  <c r="F68" i="39" s="1"/>
  <c r="D66" i="39"/>
  <c r="F66" i="39" s="1"/>
  <c r="D64" i="39"/>
  <c r="F64" i="39" s="1"/>
  <c r="D62" i="39"/>
  <c r="F62" i="39" s="1"/>
  <c r="D60" i="39"/>
  <c r="F60" i="39" s="1"/>
  <c r="F58" i="39"/>
  <c r="F54" i="39"/>
  <c r="F52" i="39"/>
  <c r="F50" i="39"/>
  <c r="F48" i="39"/>
  <c r="F46" i="39"/>
  <c r="F44" i="39"/>
  <c r="F42" i="39"/>
  <c r="F40" i="39"/>
  <c r="F38" i="39"/>
  <c r="F31" i="39"/>
  <c r="F29" i="39"/>
  <c r="F11" i="39"/>
  <c r="F72" i="39" l="1"/>
  <c r="F74" i="39" s="1"/>
  <c r="F13" i="39" s="1"/>
  <c r="F33" i="39"/>
  <c r="F12" i="39" s="1"/>
  <c r="F15" i="39" l="1"/>
  <c r="F10" i="6" s="1"/>
  <c r="F113" i="14"/>
  <c r="F112" i="14"/>
  <c r="F111" i="14"/>
  <c r="F108" i="14"/>
  <c r="F38" i="14" l="1"/>
  <c r="F30" i="6"/>
  <c r="F28" i="6"/>
  <c r="F26" i="6"/>
  <c r="F22" i="6"/>
  <c r="F34" i="6" l="1"/>
  <c r="F24" i="6"/>
  <c r="F20" i="6"/>
  <c r="F18" i="6"/>
  <c r="F16" i="6"/>
  <c r="F14" i="6"/>
  <c r="F137" i="14"/>
  <c r="F118" i="14" l="1"/>
  <c r="F119" i="14"/>
  <c r="F59" i="14"/>
  <c r="F127" i="14" l="1"/>
  <c r="F125" i="14"/>
  <c r="F129" i="14"/>
  <c r="F139" i="14"/>
  <c r="F123" i="14"/>
  <c r="F121" i="14"/>
  <c r="F120" i="14"/>
  <c r="F73" i="14"/>
  <c r="F71" i="14"/>
  <c r="F69" i="14"/>
  <c r="F99" i="14"/>
  <c r="F97" i="14"/>
  <c r="F95" i="14"/>
  <c r="F93" i="14"/>
  <c r="F92" i="14"/>
  <c r="F91" i="14"/>
  <c r="F90" i="14"/>
  <c r="F89" i="14"/>
  <c r="F67" i="14"/>
  <c r="F63" i="14"/>
  <c r="F65" i="14"/>
  <c r="F57" i="14"/>
  <c r="F101" i="14" l="1"/>
  <c r="F13" i="14" s="1"/>
  <c r="F61" i="14" l="1"/>
  <c r="F106" i="14" l="1"/>
  <c r="F115" i="14" l="1"/>
  <c r="F105" i="14" l="1"/>
  <c r="F82" i="14"/>
  <c r="F81" i="14"/>
  <c r="F80" i="14"/>
  <c r="F77" i="14"/>
  <c r="F76" i="14"/>
  <c r="F55" i="14"/>
  <c r="F54" i="14"/>
  <c r="F47" i="14"/>
  <c r="F46" i="14"/>
  <c r="F45" i="14"/>
  <c r="F44" i="14"/>
  <c r="F43" i="14"/>
  <c r="F40" i="14"/>
  <c r="F107" i="14"/>
  <c r="F153" i="14" l="1"/>
  <c r="F78" i="14"/>
  <c r="F84" i="14" s="1"/>
  <c r="F42" i="14"/>
  <c r="F49" i="14" s="1"/>
  <c r="F11" i="14" l="1"/>
  <c r="F12" i="14" l="1"/>
  <c r="F14" i="14"/>
  <c r="F15" i="14" l="1"/>
  <c r="F9" i="6" s="1"/>
  <c r="F12" i="6" l="1"/>
  <c r="F36" i="6" s="1"/>
  <c r="F38" i="6" s="1"/>
  <c r="F40" i="6" l="1"/>
  <c r="F42" i="6" s="1"/>
  <c r="F44" i="6" s="1"/>
</calcChain>
</file>

<file path=xl/sharedStrings.xml><?xml version="1.0" encoding="utf-8"?>
<sst xmlns="http://schemas.openxmlformats.org/spreadsheetml/2006/main" count="453" uniqueCount="296">
  <si>
    <t>Poz.</t>
  </si>
  <si>
    <t>Opis</t>
  </si>
  <si>
    <t>Vrednost (EUR)</t>
  </si>
  <si>
    <t>PREDDELA</t>
  </si>
  <si>
    <t>ZEMELJSKA DELA</t>
  </si>
  <si>
    <t>SKUPAJ:</t>
  </si>
  <si>
    <t>Enota</t>
  </si>
  <si>
    <t>Količina</t>
  </si>
  <si>
    <t>Vrednost</t>
  </si>
  <si>
    <t>pavšal</t>
  </si>
  <si>
    <t>m2</t>
  </si>
  <si>
    <t>S K U P A J  PREDDELA</t>
  </si>
  <si>
    <t>m3</t>
  </si>
  <si>
    <t>REKAPITULACIJA STROŠKOV</t>
  </si>
  <si>
    <t>~ drevesa z deblom premera 11 do 30 cm</t>
  </si>
  <si>
    <t>kos</t>
  </si>
  <si>
    <t>1.7</t>
  </si>
  <si>
    <t>~ površine v naklonu</t>
  </si>
  <si>
    <t>Grobo profiliranje in fino planiranje površin   kot podlaga humusiranju.</t>
  </si>
  <si>
    <t>m1</t>
  </si>
  <si>
    <t>~ drevesa z deblom premera 31 do 50 cm</t>
  </si>
  <si>
    <t>~ drevesa z deblom premera nad 50 cm</t>
  </si>
  <si>
    <t>~ odriv humusa na razdaljo do 50 m</t>
  </si>
  <si>
    <t>1.1</t>
  </si>
  <si>
    <t>1.2</t>
  </si>
  <si>
    <t>1.1.1</t>
  </si>
  <si>
    <t>1.1.2</t>
  </si>
  <si>
    <t>1.1.1.1</t>
  </si>
  <si>
    <t>1.1.1.2</t>
  </si>
  <si>
    <t>1.1.1.3</t>
  </si>
  <si>
    <t>1.1.1.3.1</t>
  </si>
  <si>
    <t>1.1.1.3.2</t>
  </si>
  <si>
    <t>1.1.1.3.3</t>
  </si>
  <si>
    <t>1.1.1.3.4</t>
  </si>
  <si>
    <t>1.1.1.3.5</t>
  </si>
  <si>
    <t>~ horizontalne površine</t>
  </si>
  <si>
    <t>~ humusiranje v debelini 20 cm in zatravitev s semenom - površine v naklonu.</t>
  </si>
  <si>
    <t>RAZNA DELA</t>
  </si>
  <si>
    <t>S K U P A J   RAZNA DELA</t>
  </si>
  <si>
    <t xml:space="preserve">S K U P A J   ZEMELJSKA DELA </t>
  </si>
  <si>
    <t>~ humusiranje v debelini 20 cm in zatravitev s semenom - horizontalne površine.</t>
  </si>
  <si>
    <t>1.1.3</t>
  </si>
  <si>
    <t>1.1.4</t>
  </si>
  <si>
    <t>1.1.3.1</t>
  </si>
  <si>
    <t>1.1.3.1.1</t>
  </si>
  <si>
    <t>1.1.3.1.2</t>
  </si>
  <si>
    <t>1.1.3.2</t>
  </si>
  <si>
    <t>1.1.3.3</t>
  </si>
  <si>
    <t>1.1.3.4</t>
  </si>
  <si>
    <t>1.1.3.5</t>
  </si>
  <si>
    <t>1.1.3.6</t>
  </si>
  <si>
    <t>1.2.1</t>
  </si>
  <si>
    <t>1.2.2</t>
  </si>
  <si>
    <t>1.2.3</t>
  </si>
  <si>
    <t>1.2.1.1</t>
  </si>
  <si>
    <t>1.2.3.1</t>
  </si>
  <si>
    <t>1.2.3.2</t>
  </si>
  <si>
    <t>1.3</t>
  </si>
  <si>
    <t>1.4</t>
  </si>
  <si>
    <t>1.5</t>
  </si>
  <si>
    <t>1.6</t>
  </si>
  <si>
    <t>1.8</t>
  </si>
  <si>
    <t>Zakoličenje osi in postavitev profilov za izkope in nasipe, zakoličenje vseh objektov v obsegu del, prenos v naravo, vzdrževanje geodetskih točk (vsa geodetska dela v skladu s tehničnimi pogoji)</t>
  </si>
  <si>
    <t>~ nariv  humusa na začasni deponiji ob trasi</t>
  </si>
  <si>
    <t>1.1.3.7</t>
  </si>
  <si>
    <t>1.1.3.8</t>
  </si>
  <si>
    <t>1.1.3.9</t>
  </si>
  <si>
    <t>BETONSKA DELA</t>
  </si>
  <si>
    <t>kg</t>
  </si>
  <si>
    <t>1.9</t>
  </si>
  <si>
    <t>1.10</t>
  </si>
  <si>
    <t>1.11</t>
  </si>
  <si>
    <t>1.12</t>
  </si>
  <si>
    <t>1.13</t>
  </si>
  <si>
    <t>Izdelava dokazila o zanesljivosti</t>
  </si>
  <si>
    <t>Projektantski nadzor  (plačilo po dejansko opravljenih urah, ki jih prizna nadzor)</t>
  </si>
  <si>
    <t>Geomehanski nadzor (plačilo po dejansko opravljenih urah, ki jih prizna nadzor)</t>
  </si>
  <si>
    <t>SKUPAJ Z NEPREDVIDENIMI DELI:</t>
  </si>
  <si>
    <t>DDV (22%)</t>
  </si>
  <si>
    <t>VSE SKUPAJ</t>
  </si>
  <si>
    <t>V okviru pripravljalnih del-predhodnega čiščenja terena se mora drevesna in grmovna zarast ohranjati v čimvečji možni meri. Gradnja je dopustna le v območju predvidene trase, v Naturo 2000 poseg ni dovoljen.</t>
  </si>
  <si>
    <t xml:space="preserve">~ grmovje in drevesa z debli premera do 10 cm na redko porasli površini </t>
  </si>
  <si>
    <t xml:space="preserve">~ grmovje in drevesa z debli premera do 10 cm na gosto porasli površini </t>
  </si>
  <si>
    <t xml:space="preserve">~ izkop z nakladanjem na prevozno sredstvo in prevozom na začasno deponijo </t>
  </si>
  <si>
    <t xml:space="preserve">Površinski strojni izkop humusa. </t>
  </si>
  <si>
    <t>Široki strojni izkop prirodno vlažnega materiala za izvedbo v.v. zidu z nakladanjem in prevozom na deponijo.</t>
  </si>
  <si>
    <t>Široki strojni izkop prirodno vlažnega materiala za izvedbo v.v. zidu z odlaganjem na deponijo ob trasi.</t>
  </si>
  <si>
    <t xml:space="preserve">Zasip zidu z materialom od izkopa v plasteh največ po 25 cm s strojnim komprimiranjem min. 98% SPP (oz. po projektu). </t>
  </si>
  <si>
    <t>1.2.4</t>
  </si>
  <si>
    <t>1.2.4.1</t>
  </si>
  <si>
    <t>Izvedba AB zidu - po kampadah z dilatacijami (izvedba po projektu).</t>
  </si>
  <si>
    <t>1.2.4.1.1</t>
  </si>
  <si>
    <t>1.2.4.1.2</t>
  </si>
  <si>
    <t>1.2.4.1.3</t>
  </si>
  <si>
    <t>1.2.4.1.4</t>
  </si>
  <si>
    <t>1.2.4.1.5</t>
  </si>
  <si>
    <t>1.2.4.2</t>
  </si>
  <si>
    <t>Izdelava stika med temeljem in stojino po sistemu "bela kad"</t>
  </si>
  <si>
    <t>1.2.4.3</t>
  </si>
  <si>
    <t>Dobava in vgraditev dilatacijskih trakov na vertikalnih delovnih stikih (na 2m).</t>
  </si>
  <si>
    <t>Zatesnitev dilatacijske rege s trajno elastičnim zapolnitvenim materialom</t>
  </si>
  <si>
    <t>S K U P A J   BETONSKA DELA</t>
  </si>
  <si>
    <t>~ Dobava in vgradnja podložnega betona C12/15 v debelini 10 cm. V ceni upoštevati tudi ev. opaž robu podložnega betona</t>
  </si>
  <si>
    <t xml:space="preserve">~ Dobava in vgradnja hidrotehničnega betona C30/37, XC4, XF3, PV-II, Dmax 32, prerezi večji od 0.3 m3/m2 </t>
  </si>
  <si>
    <t>~ Dobava in vgradnja rebraste armature B500B. Armatura do vključno fi 12</t>
  </si>
  <si>
    <t xml:space="preserve">~ Dobava in vgradnja rebraste armature B500B. Armatura nad fi 12 </t>
  </si>
  <si>
    <t xml:space="preserve">~ dvostranski opaž </t>
  </si>
  <si>
    <t>Izvedba rampe preko nasipa (6 kos)</t>
  </si>
  <si>
    <t>~ Izdelava nosilne plasti debeline 0,4 m in širine 3.5 m iz gramoznega materiala z utrjevanjem na min. 95% SPP</t>
  </si>
  <si>
    <t>Odstranitev obstoječe lope</t>
  </si>
  <si>
    <t>Del objekta:   1.1  Visokovodna zaščita na desnem bregu Mure</t>
  </si>
  <si>
    <t>V enotnih cenah je potrebno upoštevati  ureditev gradbišča pred začetkom gradnje in odstranitev gradbiščnih objektov ter vzpostavitev prvotnega stanja.
Na gradbiščnem platoju je potrebno predvideti vsaj sledeče:
~ gradbiščno ograjo
~ zabojnik vodstva gradbišča in nadzora
~ zabojnik vodstva izvajalcev
~ sanitarije, garderobe
~ parkirišče
~ tesarsko lopo, skladišče in odlagališče gradbenega materiala in opreme
~ pralna ploščad za vozila
~ urejeno odlagališče opažev in armature...</t>
  </si>
  <si>
    <t>1.1.3.10</t>
  </si>
  <si>
    <t>1.1.3.11</t>
  </si>
  <si>
    <t>1.1.3.11.1</t>
  </si>
  <si>
    <t>1.1.3.11.2</t>
  </si>
  <si>
    <t>1.2.4.4</t>
  </si>
  <si>
    <t>1.1.5</t>
  </si>
  <si>
    <t>1.1.5.1</t>
  </si>
  <si>
    <t>1.1.5.1.1</t>
  </si>
  <si>
    <t>1.1.5.1.2</t>
  </si>
  <si>
    <t>1.1.5.3</t>
  </si>
  <si>
    <t>1.1.5.4</t>
  </si>
  <si>
    <t>1.1.5.4.1</t>
  </si>
  <si>
    <t>1.1.5.4.2</t>
  </si>
  <si>
    <t>1.1.5.5</t>
  </si>
  <si>
    <t>1.1.5.6</t>
  </si>
  <si>
    <t>1.1.5.7</t>
  </si>
  <si>
    <t xml:space="preserve">Izdelava Navodil za obratovanje in vzdrževanje </t>
  </si>
  <si>
    <t>1.1.5.8</t>
  </si>
  <si>
    <t>1.1.5.9</t>
  </si>
  <si>
    <t>Objekt:  1.       Visokvodna zaščita na desnem bregu Mure (občina Razkrižje)</t>
  </si>
  <si>
    <t>1.2.3.3</t>
  </si>
  <si>
    <t>1.2.3.4</t>
  </si>
  <si>
    <t>1.2.3.5</t>
  </si>
  <si>
    <t>1.2.3.6</t>
  </si>
  <si>
    <t>1.2.3.7</t>
  </si>
  <si>
    <t>1.2.3.8</t>
  </si>
  <si>
    <t>1.2.3.9</t>
  </si>
  <si>
    <t>1.2.3.10</t>
  </si>
  <si>
    <t>1.2.3.11</t>
  </si>
  <si>
    <t>Razgrnitev obstoječega nasipa po predvideni trasi nasipa.
V postavki upoštevati strojno komprimiranje min. 95% SPP v plasteh višine največ 25 cm (oz. po projektu). Utrjevanje mora biti z valjarjem z bodicami.
Prekomerni nasipni profil upoštevan v končni projektni obliki.</t>
  </si>
  <si>
    <t xml:space="preserve">Nabava, dovoz in vgradnja gline za tesnitev nad zasipom s prodom ob temelju v.v. zidu. </t>
  </si>
  <si>
    <t>Nabava, dovoz in vgradnja nosilnega materiala (gramoz) pod temelji v.v. zidu.</t>
  </si>
  <si>
    <t>Nabava, dovoz in polaganje tesnilne folije na kontaktu raščeni teren - zasip s prodom.</t>
  </si>
  <si>
    <t>~  dobava in vgradnja glineno meljnega materiala. 
V postavki upoštevati strojno komprimiranje min. 95% SPP v plasteh višine največ 25 cm (oz. po projektu). Utrjevanje mora biti z valjarjem z bodicami.
Prekomerni nasipni profil upoštevan v končni projektni obliki.</t>
  </si>
  <si>
    <t>1.1.5.4.3</t>
  </si>
  <si>
    <t>1.1.5.4.4</t>
  </si>
  <si>
    <t>Nabava, dovoz in montaža nepovratnega ventila na prepust premera 30 cm kot .npr MwStop (Mw290-55-3std) ali podobno. Skupaj z materialmom za pritrditev in vsemi pomoznimi deli.</t>
  </si>
  <si>
    <t>ur</t>
  </si>
  <si>
    <t>nasip d.b.Mure</t>
  </si>
  <si>
    <t>Dobava in vgradnja zaščitne mreže proti bobru in drugim glodalcem. (debelina mreže najmanj 6 mm, izdelana iz trajnejših materialov za zagotovitev daljše obstojnosti). Mreža se kombinira z zaščitno mrežo za manjše glodavce (miši, voluharji, podgane in pižmovke), žužkojede (krti) in druge večje vrste (jazbec, lisica, nutrija, vidra). Odprtina mreže do 5 cm.</t>
  </si>
  <si>
    <t>Geodetski posnetek začetnega (ničelnega) stanja izvedenega po ostranitvi zarasti.</t>
  </si>
  <si>
    <t xml:space="preserve">Geodetski posnetek izvedenih del, vris v kataster in izdelava geodetskega načrta (vključno z skico meritev, terenskim zapisnikom, kopijo situacij starega in novega stanja). </t>
  </si>
  <si>
    <t>Projektantski nadzor univ.dipl.inž.kraj.arh. pri izvajanju gradbenih, saditvenih in zemeljskih del (plačilo po dejansko opravljenih urah, ki jih prizna nadzor)</t>
  </si>
  <si>
    <t>Projektantski nadzor prestavitve TK kabla (plačilo po dejansko opravljenih urah, ki jih prizna nadzor)</t>
  </si>
  <si>
    <t>V enotnih cenah je upoštevati celotni transport.</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</si>
  <si>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V ceni ni upoštevana deponija za višek materiala in je predmet ponudbe izvajalca (vključno s transportom).</t>
  </si>
  <si>
    <t>Transport se vrši po obstoječih poteh in po predvideni trasi nasipa. Izvajalec si mora pridobiti dovoljenje za transport po obstoječih poteh. 
Po končani gradnji se sanira eventuelne poškodbe obstoječih cest.</t>
  </si>
  <si>
    <t>Posek in odstranitev grmovja in dreves z odstranitvijo štorov in korenin. V ceni je potrebno upoštevati pripravo in mletje sekancev iz materiala od čiščenja zarasti in nakladanje na kamion s prevozom na deponijo, ki jo zagotovi izvajalec.</t>
  </si>
  <si>
    <t>Nabava, dovoz in vgradnja glineno meljnega materiala (strižne karakteristike j = 24° in kohezijo c = 0). Vlažnost nasipnega materiala naj ne presega 3% nad optimalno vlago, določeno po SPP.
V postavki upoštevati strojno komprimiranje min. 95% SPP v plasteh višine največ 25 cm (oz. po projektu). Utrjevanje mora biti z valjarjem z bodicami.
Prekomerni nasipni profil upoštevan v končni projektni obliki.</t>
  </si>
  <si>
    <t>Izkop za zamenjavo temeljnih tal z glinenim materialom in pot ob nasipu ter razgrinjanje po trasi nasipa.
V postavki upoštevati strojno komprimiranje min. 95% SPP v plasteh višine največ 25 cm (oz. po projektu). Utrjevanje mora biti z valjarjem z bodicami.</t>
  </si>
  <si>
    <t>Nabava, dovoz in vgradnja gline za vgradnjo na zunanjih robovih nasipa (zamenjava peska v temeljnih tleh). V postavki upoštevati strojno komprimiranje min. 95% SPP. Utrjevanje mora biti z valjarjem z bodicami.
Prekomerni nasipni profil upoštevan v končni projektni obliki.</t>
  </si>
  <si>
    <t>~ pesek 0/4-2cm (5cm)</t>
  </si>
  <si>
    <t>~ tamponski prodec TP 32 (35cm)</t>
  </si>
  <si>
    <t>1.1.3.1.3</t>
  </si>
  <si>
    <t>Dobava, transport in vgradnja nosilnega materiala za vzdrževalno pot ob nasipu.</t>
  </si>
  <si>
    <t>1.1.3.2.1</t>
  </si>
  <si>
    <t>1.1.3.2.2</t>
  </si>
  <si>
    <t>1.1.3.2.3</t>
  </si>
  <si>
    <t>Nabava in postavitev nove ograje.</t>
  </si>
  <si>
    <t>V enotnih cenah je potrebno upoštevati tudi vsa pomožna dela in materiale,   izdelava eventuelnih transportnih poti in delovnih platojev  ter  izvedbo  vzdolžnih gradbiščnih cest ob nasipu,  vključno z odstranitvijo po končani gradnji.</t>
  </si>
  <si>
    <t>V enotnih cenah je potrebno upoštevati vpostavitev obstoječega stanja po končani gradnji.</t>
  </si>
  <si>
    <t>Demontaža obstoječe ograje in odvoz na deponijo.</t>
  </si>
  <si>
    <t xml:space="preserve">Humusiranje površin in zatravitev. V travni mešanici naj bodo srednje in počasi ratsoče vrste (Festuca rubra 15%, Lolium perenne 35%, Festuca ovina 20%, Poa pratensis 15%, Cynosurus cristatus 5%, Phelum pratense 5%, Trifolium repens 5%).  </t>
  </si>
  <si>
    <t>1.1.3.12</t>
  </si>
  <si>
    <t>1.1.3.12.1</t>
  </si>
  <si>
    <t>1.1.3.12.2</t>
  </si>
  <si>
    <t>1.1.3.12.3</t>
  </si>
  <si>
    <t xml:space="preserve">Nadzor eventuelnih mnenjedajalcev (ZRSVN, ZGS,...) in drugih služb, katerih komunalni vodi potekajo v bližini nameravane gradnje (Telekom Slovenije, elektro Ljubljana,...). Plačilo po dejansko izstavljenih računih.
</t>
  </si>
  <si>
    <t>ZAKLJUČNA DELA</t>
  </si>
  <si>
    <t>PRIPRAVLJALNA DELA</t>
  </si>
  <si>
    <t>S K U P A J  PRIPRAVLJALNA DELA</t>
  </si>
  <si>
    <t>SADITVENA DELA</t>
  </si>
  <si>
    <t>ZAKOLIČBA AREALOV ZASADITVE Z UPOŠTEVANJEM ODMIKOV IN STANDARDOV SKLADNO S PROJEKTOM</t>
  </si>
  <si>
    <t>PAV</t>
  </si>
  <si>
    <t>SHRANJEVANJE ODKOPANE ŽIVICE NA ZAČASNI DEPONIJI ZA PONOVNO UPORABO</t>
  </si>
  <si>
    <t>DOSTAVA IN NASUTJE HUMUSA - ZEMLJE VIŠJE KVALITETE NA OBMOČJIH ZATRAVITVE ALI SADITVE DREVES IN GRMOVNIC</t>
  </si>
  <si>
    <t>NABAVA DREVESNIH IN GRMOVNIH VRST ENAKE SERIJE POD PROJEKTANTSKIM NADZOROM UNIV.DIPL.INŽ.KRAJ.ARH. IN GARANCIJA SADIK ZA OBDOBJE ENEGA LETA</t>
  </si>
  <si>
    <t>DOBAVA, SAJENJE IN ZAŠČITA DREVES ACER CAMPESTRE BREZ KORENINSKE GRUDE VELIKOSTI 100-125 CM IN SREDNJE KAKOVOSTI PO SADILNEM VZORCU Vz1. SAJENJE POD MOTKO, DODAJANJEM GNOJILA, PRIČVRŠČEVANJE Z ENIM OPORNIM KOLOM, ZALIVANJE, PREGLED SADIKE PO ENEM LETU.</t>
  </si>
  <si>
    <t>KOM</t>
  </si>
  <si>
    <t>DOBAVA, SAJENJE IN ZAŠČITA DREVES CARPINUS BETULUS BREZ KORENINSKE GRUDE VELIKOSTI 100-125 CM IN SREDNJE KAKOVOSTI PO SADILNEM VZORCU Vz1 IN Vz2. SAJENJE POD MOTKO, DODAJANJEM GNOJILA, PRIČVRŠČEVANJE Z ENIM OPORNIM KOLOM, ZALIVANJE, PREGLED SADIKE PO ENEM LETU.</t>
  </si>
  <si>
    <t>DOBAVA, SAJENJE IN ZAŠČITA DREVES QUERCUS ROBUR S KORENINSKO GRUDO VELIKOSTI 100-125 CM IN SREDNJE KAKOVOSTI PO SADILNEM VZORCU Vz1, Vz2 IN Vz4. SAJENJE POD MOTKO, DODAJANJEM GNOJILA, PRIČVRŠČEVANJE Z ENIM OPORNIM KOLOM, ZALIVANJE, PREGLED SADIKE PO ENEM LETU.</t>
  </si>
  <si>
    <t>DOBAVA, SAJENJE IN ZAŠČITA GRMOVNICE CORNUS SANGUINEA VELIKOSTI 40-60 IN SREDNJE KAKOVOSTI PO SADILNEM VZORCU Vz1 IN Vz2. SAJENJE POD MOTKO, DODAJANJEM GNOJILA, ZALIVANJE, PREGLED SADIKE PO ENEM LETU.</t>
  </si>
  <si>
    <t>DOBAVA, SAJENJE IN ZAŠČITA GRMOVNICE EUONYMUS EUROPAEA VELIKOSTI 40-60 IN SREDNJE KAKOVOSTI PO SADILNEM VZORCU Vz1, Vz2, Vz3 IN Vz4. SAJENJE POD MOTKO, DODAJANJEM GNOJILA, ZALIVANJE, PREGLED SADIKE PO ENEM LETU.</t>
  </si>
  <si>
    <t>DOBAVA, SAJENJE IN ZAŠČITA GRMOVNICE LIGUSTRUM VULGARE VELIKOSTI 40-60 IN SREDNJE KAKOVOSTI PO SADILNEM VZORCU Vz1, Vz2, Vz3 IN Vz4. SAJENJE POD MOTKO, DODAJANJEM GNOJILA, ZALIVANJE, PREGLED SADIKE PO ENEM LETU.</t>
  </si>
  <si>
    <t>DOBAVA, SAJENJE IN ZAŠČITA GRMOVNICE PRUNUS SPINOSA VELIKOSTI 40-60 IN SREDNJE KAKOVOSTI PO SADILNEM VZORCU Vz1, Vz2, Vz3 IN Vz4. SAJENJE POD MOTKO, DODAJANJEM GNOJILA, ZALIVANJE, PREGLED SADIKE PO ENEM LETU.</t>
  </si>
  <si>
    <t>DOBAVA, SAJENJE IN ZAŠČITA GRMOVNICE SALIX CAPREA VELIKOSTI 40-60 IN SREDNJE KAKOVOSTI PO SADILNEM VZORCU Vz5. SAJENJE POD MOTKO, DODAJANJEM GNOJILA, ZALIVANJE, PREGLED SADIKE PO ENEM LETU.</t>
  </si>
  <si>
    <t>NABAVA, DOSTAVA IN MONTAŽA ZAŠČITNE OGRAJE PROTI DIVJADI (VIŠINE MIN 1,45M) SKUPAJ Z OPORNIMI JEKLENIMI PALICAMI (PODPORA NA CCA 3,5M) ZA DREVESNE IN GOZDNE SADIKE KOT ZAŠČITA CELOTNIH SADITVENIH SESTOJEV</t>
  </si>
  <si>
    <t>M</t>
  </si>
  <si>
    <t>NABAVA IN DOSTAVA OPORNEGA KOLIČKA (Fi=4cm, VIŠINA 1,25m) IN MANŠETO ZA ZAVETROVANJE</t>
  </si>
  <si>
    <t>NABAVA HUMIFICIRANEGA GROZDNEGA MOŠTA NPR BIOVN OZ. ENAKOVREDNO (0,25KG NA SADIKO IN OBSTOJEČA DREVESA)</t>
  </si>
  <si>
    <t>KG</t>
  </si>
  <si>
    <t>NABAVA MIKORIZNEGA GLIVIČNEGA INOKULANTA KOT NPR. TREE SAVER TRANSPLANT OZIROMA ENAKOVREDNO (85G K POSAMEZNI SADIKI)</t>
  </si>
  <si>
    <t>NABAVA IN DODAJANJE 1 KOM GNOJILNE TABLETE K DREVESNI SADIKI NA NARAVNI BAZI 21G Z DOLGOTRAJNIM DELOVANJEM KOT NPR. HEALTHY START 12-8-8 OZIROMA ENAKOVREDNO</t>
  </si>
  <si>
    <t>NABAVA IN DODAJANJE GNOJILNE TABLETE K GRMOVNIM SADIKAM NA NARAVNI BAZI 21G Z DOLGOTRAJNIM DELOVANJEM KOT NPR. HEALTHY START 12-8-8 OZIROMA ENAKOVREDNO</t>
  </si>
  <si>
    <t>STROJNA SETEV TRAVNE MEŠANICE PO SPECIFIKACIJI 25 g/m2 IN Z ZALIVANJEM MIN 3 l/m2.</t>
  </si>
  <si>
    <t>M2</t>
  </si>
  <si>
    <t>NADOMESTNA SADITEV IZPADLIH SADIK ZARADI IZPADA (DIVJAD, SUŠA, MEHANSKE POŠKODBE…) V OCENI 20% SADIK</t>
  </si>
  <si>
    <t>PRO</t>
  </si>
  <si>
    <t>ČIŠČENJE OBMOČJA PO KONČANIH DELIH</t>
  </si>
  <si>
    <t xml:space="preserve">S K U P A J   ZAKLJUČNA DELA </t>
  </si>
  <si>
    <t>DOBAVA, SAJENJE Z OPORNO PALICO IN ZAŠČITA POPENJAVKE HEDERA HELIX VELIKOSTI 30-40. SAJENJE POD MOTKO, DODAJANJEM GNOJILA, ZALIVANJE, PREGLED SADIKE PO ENEM LETU.</t>
  </si>
  <si>
    <t>S K U P A J   SADITVENA DELA</t>
  </si>
  <si>
    <t>Projektantski nadzor prestavitve NN in SN vodov (plačilo po dejansko opravljenih urah, ki jih prizna nadzor)</t>
  </si>
  <si>
    <t>Dobava in vgraditev prepusta dolžine l=25m z betonskimi cevmi fi 80 cm z dodatnim tesnenjem iz gline in betonskimi krili. Na iztočnem delu se montira nepovratna loputa, ki omogoča enosmerni pretok (nepovratna funkcija) vode. Loputa mora biti odporna na vremenske vplive in korozijo v neerjavnem materialu.  Loputa mora biti iz pločevine debeline 4 mm, dimenzij  širine 91 cm in višine 101 cm z jeklenim profilom za okvir s tečaji. Na sredini lopute mora biti loputa ojačana z jeklenim rebrom v obliki T profila 30/30X4 mm. Na notranji strani lopute je nameščena gumijasto tesnilo  PROFIL 55X25 EPDM60. Gumijasto tesnilo je pritrjeno na loputo z neerjavno pločevino debeline 4 mm in višine 10 mm. Iztok je obdelan s položenim kamnom v betonu. 
Na vtočnem delu je groba rešetka iz ploščatega železa 10/91/101 pritrjena v vbetoniran okvir, z vsemi pomožnimi deli.
V ceni je vključena tudi dobava in vgradnja  prepusta vključno z vtočno glavo, podložnim betonom, betonom C25/30,...</t>
  </si>
  <si>
    <t>Podaljšanje obstoječega prepusta dolžine 7 m (premer cevi 80 cm) - AB konstrukcija, z vsemi pomožnimi deli.
Iztok je obdelan s položenim kamnom v betonu.
V ceni je vključena dobava in vgradnja  prepusta vključno z iztočno glavo, podložnim betonom, betonom C25/30,...</t>
  </si>
  <si>
    <t>Izdelava prepusta pod rampo dolžine 13 m (premer cevi 60 cm) - AB konstrukcija, z vsemi pomožnimi deli.
Iztok je obdelan s položenim kamnom v betonu.
V ceni je vključena dobava in vgradnja  prepusta vključno z vtočno in iztočno glavo, podložnim betonom, betonom C25/30,...</t>
  </si>
  <si>
    <t>Izdelava prepusta pod rampo dolžine 15 m (premer cevi 60 cm) - AB konstrukcija, z vsemi pomožnimi deli.
Iztok je obdelan s položenim kamnom v betonu.
V ceni je vključena dobava in vgradnja  prepusta vključno z vtočno in iztočno glavo, podložnim betonom, betonom C25/30,...</t>
  </si>
  <si>
    <t>Nabava, dovoz in montaža nepovratnega ventila na prepust premera 50 cm kot .npr MwStop (Mw490-55-3std) ali podobno (na jarku ob cesti). Skupaj z materialmom za pritrditev in vsemi pomoznimi deli.</t>
  </si>
  <si>
    <t>'Dobava in vgradnja steklene stene višine 0.50m v vnaprej pripravljene odprtine AB zidu po navodilih proizvajalca (kot .npr IBS Technics). Material zapornih elementov je večplastno lepljeno steklo, skupne debeline min. 55mm. V utore se namesti vertikalna in horizontalna tesnila (EPDM). Pritrdilni elementi so iz nerjavnega jekla  V4A. Pritrdilne plošče vmesnih stebrov so iz nerjavnega jekla SS 304, vmesni stebri pa iz aluminija EN AW-5053-T6.
Ker so detajli za vgradnjo lamel ali steklene zaščite različne odvisne od izbire proizvajalca, detajlnejši načrt  pripravi izvajalec.</t>
  </si>
  <si>
    <t>Dobava in dovoz montažnih elementov za zaščito pred visokimi vodami na cesti R3-726/1322. Priprava po navodilih proizvajalca (kot .npr kovinska protipoplavna vrata Deržič) dimenzij 9.00/1,80 m.
Ker so detajli za vgradnjo montažnih elementov različni, odvisni od izbire proizvajalca, detajlnejši načrt  pripravi izvajalec.</t>
  </si>
  <si>
    <t>Dobava in montaža protipolavnih vrat po navodilih proizvajalca (kot .npr kovinska protipoplavna vrata Deržič) dimenzij 1,50/1,65 m
Ker so detajli za vgradnjo protipoplavnih vrat različni, odvisni od izbire proizvajalca, detajlnejši načrt  pripravi izvajalec.</t>
  </si>
  <si>
    <t>1.1.5.10</t>
  </si>
  <si>
    <t>1.1.5.11</t>
  </si>
  <si>
    <t>1.1.5.12</t>
  </si>
  <si>
    <t>1.1.5.13</t>
  </si>
  <si>
    <t>1.1.5.14</t>
  </si>
  <si>
    <t>1.1.5.15</t>
  </si>
  <si>
    <t>1.1.5.16</t>
  </si>
  <si>
    <t>1.1.5.17</t>
  </si>
  <si>
    <t>1.1.5.18</t>
  </si>
  <si>
    <t>Izdelava prepusta dolžine 2 m (premer cevi 30 cm) - AB konstrukcija z dodatnim tesnenjem iz gline, z vsemi pomožnimi deli.
Iztok je obdelan s položenim kamnom v betonu. 
V ceni je vključena tudi dobava in vgradnja  prepusta vključno z vtočno glavo, grobo rešetko na vtoku, podložnim betonom, betonom C25/30,...</t>
  </si>
  <si>
    <t>Del objekta:   1.2  Zasaditev</t>
  </si>
  <si>
    <t>1.2.2.1</t>
  </si>
  <si>
    <t>1.2.2.2</t>
  </si>
  <si>
    <t>1.2.3.12</t>
  </si>
  <si>
    <t>1.2.3.13</t>
  </si>
  <si>
    <t>1.2.3.14</t>
  </si>
  <si>
    <t>1.2.3.15</t>
  </si>
  <si>
    <t>1.2.3.16</t>
  </si>
  <si>
    <t>1.2.3.17</t>
  </si>
  <si>
    <t>Izdelava prepusta dolžine 2 m (premer cevi 50 cm) - AB konstrukcija z dodatnim tesnenjem iz gline, z vsemi pomožnimi deli.
Iztok je obdelan s položenim kamnom v betonu. 
V ceni je vključena tudi dobava in vgradnja  prepusta vključno z vtočno glavo, grobo rešetko na vtoku, podložnim betonom, betonom C25/30,...</t>
  </si>
  <si>
    <t>Del objekta:   1.3  Ureditev ceste v območju visokovodnega zidu</t>
  </si>
  <si>
    <t xml:space="preserve">Izdelava nasipa iz zrnate kamnine - 3. kategorije z dobavo iz gramoznice </t>
  </si>
  <si>
    <t>Zasip z zrnato kamnino - 3. kategorije - strojno</t>
  </si>
  <si>
    <t>Izdelava posteljice iz drobljenih kamnitih zrn v debelini nad 50 cm</t>
  </si>
  <si>
    <t>S K U P A J  ZEMELJSKA DELA</t>
  </si>
  <si>
    <t>VOZIŠČNE KONSTRUKCIJE</t>
  </si>
  <si>
    <t>Izdelava nevezane nosilne plasti enakomerno zrnatega drobljenca iz kamnine v debelini do 20 cm</t>
  </si>
  <si>
    <t>Izdelava bankine iz gramoza ali naravno zdrobljenega kamnitega materiala, široke do 0,50 m</t>
  </si>
  <si>
    <t xml:space="preserve">S K U P A J   VOZIŠČNE KONSTRUKCIJE </t>
  </si>
  <si>
    <t>ODVODNJAVANJE</t>
  </si>
  <si>
    <t>Utrditev jarka s kanaletami na stik iz cementnega betona, dolžine 100 cm in notranje širine dna kanalete 30 cm, na podložni plasti iz zmesi zrn drobljenca, debeli 20 cm</t>
  </si>
  <si>
    <t xml:space="preserve">S K U P A J   ODVODNJAVANJE </t>
  </si>
  <si>
    <t>GRADBENA IN OBRTNIŠKA DELA</t>
  </si>
  <si>
    <t>Dobava in postavitev mreže iz vlečene jeklene žice B500A, s premerom &gt; od 4 in &lt; od 12 mm, masa 4,1 do 6 kg/m2 (Q226)</t>
  </si>
  <si>
    <t>Dobava in vgraditev ojačenega cementnega betona C30/37 v pasovne temelje, temeljne nosilce ali poševne in vertikalne slope. (Opomba: Temelj JVO).</t>
  </si>
  <si>
    <t>Zatesnitev mejnih površin - stikov, širokih do 20 mm in globokih do 4 cm, s predhodnim premazom bližnjih površin in zapolnitvijo z bitumensko zmesjo za tesnjenje stikov</t>
  </si>
  <si>
    <t xml:space="preserve">S K U P A J   GRADBENA IN OBRTNIŠKA DELA </t>
  </si>
  <si>
    <t>OPREMA CEST</t>
  </si>
  <si>
    <t>Dobava in vgraditev jeklene varnostne ograje, vključno vse elemente, za nivo zadrževanja H1 in za delovno širino W4</t>
  </si>
  <si>
    <t>Dobava in vgraditev zaključnega elementa jeklene varnostne ograje tipa P2. Naletni element mora izpolnjevati zahteve SIST EN 1317-4. Dolžina naletnega elementa P2 je cca. 3,5 m. Trajni stranski pomik: Da0,2 - Dd0,2. Območje preusmerjanja:Z1. Opomba: Izvedba po STP za ceste in ustreznih PTP.</t>
  </si>
  <si>
    <t>Dobava in vgraditev jeklene varnostne ograje na objekt, vključno vse elemente, za nivo zadrževanja H1 in za delovno širino W4.
JVO pritrjena na pasovni temelj</t>
  </si>
  <si>
    <t>Dobava in vgraditev vkopane zaključnice, dolžine 4 m</t>
  </si>
  <si>
    <t xml:space="preserve">S K U P A J   OPREMA CEST </t>
  </si>
  <si>
    <t>TUJE STORITVE</t>
  </si>
  <si>
    <t>Projektantski nadzor. Vrednost postavke je že fiksno določena v PIS-u in jo ponudnik ne more/ne sme spreminjati. Obračun projektantskega nadzora se bo izvedel po dokazljivih dejanskih stroških na podlagi računa izvajalca projektantskega nadzora.</t>
  </si>
  <si>
    <t>ura</t>
  </si>
  <si>
    <t>S K U P A J   TUJE STORITVE</t>
  </si>
  <si>
    <t>zasaditev</t>
  </si>
  <si>
    <t>Ureditev ceste v območju v.v. zidu</t>
  </si>
  <si>
    <t>1.14</t>
  </si>
  <si>
    <t>1.3.1</t>
  </si>
  <si>
    <t>1.3.2</t>
  </si>
  <si>
    <t>1.3.3</t>
  </si>
  <si>
    <t>1.3.4</t>
  </si>
  <si>
    <t>1.3.5</t>
  </si>
  <si>
    <t>1.3.6</t>
  </si>
  <si>
    <t>1.3.1.1</t>
  </si>
  <si>
    <t>1.3.1.2</t>
  </si>
  <si>
    <t>1.3.1.3</t>
  </si>
  <si>
    <t>1.3.2.1</t>
  </si>
  <si>
    <t>1.3.2.2</t>
  </si>
  <si>
    <t>1.3.3.1</t>
  </si>
  <si>
    <t>1.3.4.1</t>
  </si>
  <si>
    <t>1.3.4.2</t>
  </si>
  <si>
    <t>1.3.4.3</t>
  </si>
  <si>
    <t>1.3.5.1</t>
  </si>
  <si>
    <t>1.3.5.2</t>
  </si>
  <si>
    <t>1.3.5.3</t>
  </si>
  <si>
    <t>1.3.5.4</t>
  </si>
  <si>
    <t>1.3.6.1</t>
  </si>
  <si>
    <t>SKUPAJ (postavke  od 1.1-1.14):</t>
  </si>
  <si>
    <t>nepredvidena dela 10% (postavke  od 1.1-1.14)</t>
  </si>
  <si>
    <t>1.1.5.19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</si>
</sst>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quot;&quot;"/>
  </numFmts>
  <fonts count="31" x14ac:knownFonts="1">
    <font>
      <sz val="10"/>
      <name val="Arial"/>
      <family val="2"/>
      <charset val="238"/>
    </font>
    <font>
      <sz val="10"/>
      <name val="Arial CE"/>
      <charset val="238"/>
    </font>
    <font>
      <sz val="10"/>
      <name val="Arial"/>
      <family val="2"/>
      <charset val="238"/>
    </font>
    <font>
      <sz val="10"/>
      <name val="Arial CE"/>
      <family val="2"/>
      <charset val="238"/>
    </font>
    <font>
      <sz val="10"/>
      <name val="Arial Narrow"/>
      <family val="2"/>
      <charset val="238"/>
    </font>
    <font>
      <b/>
      <sz val="11"/>
      <name val="Arial Narrow"/>
      <family val="2"/>
      <charset val="238"/>
    </font>
    <font>
      <b/>
      <sz val="1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0"/>
      <name val="Arial"/>
      <family val="2"/>
    </font>
    <font>
      <b/>
      <i/>
      <sz val="10"/>
      <name val="Arial Narrow"/>
      <family val="2"/>
      <charset val="238"/>
    </font>
    <font>
      <sz val="10"/>
      <color theme="1"/>
      <name val="Arial Narrow"/>
      <family val="2"/>
      <charset val="238"/>
    </font>
    <font>
      <b/>
      <sz val="10"/>
      <color theme="1"/>
      <name val="Arial Narrow"/>
      <family val="2"/>
      <charset val="238"/>
    </font>
    <font>
      <sz val="10"/>
      <color theme="1"/>
      <name val="Arial"/>
      <family val="2"/>
      <charset val="238"/>
    </font>
    <font>
      <sz val="9"/>
      <name val="Arial Narrow"/>
      <family val="2"/>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right style="thin">
        <color indexed="64"/>
      </right>
      <top style="double">
        <color indexed="64"/>
      </top>
      <bottom style="double">
        <color indexed="64"/>
      </bottom>
      <diagonal/>
    </border>
    <border>
      <left/>
      <right/>
      <top style="double">
        <color indexed="64"/>
      </top>
      <bottom/>
      <diagonal/>
    </border>
    <border>
      <left style="hair">
        <color indexed="64"/>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diagonal/>
    </border>
    <border>
      <left/>
      <right/>
      <top style="hair">
        <color indexed="64"/>
      </top>
      <bottom/>
      <diagonal/>
    </border>
    <border>
      <left/>
      <right/>
      <top/>
      <bottom style="double">
        <color indexed="64"/>
      </bottom>
      <diagonal/>
    </border>
    <border>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82">
    <xf numFmtId="0" fontId="0"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7" applyNumberFormat="0" applyAlignment="0" applyProtection="0"/>
    <xf numFmtId="0" fontId="11"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1" fillId="0" borderId="0"/>
    <xf numFmtId="0" fontId="15" fillId="17" borderId="0" applyNumberFormat="0" applyBorder="0" applyAlignment="0" applyProtection="0"/>
    <xf numFmtId="0" fontId="2" fillId="18" borderId="21"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18" fillId="0" borderId="22" applyNumberFormat="0" applyFill="0" applyAlignment="0" applyProtection="0"/>
    <xf numFmtId="0" fontId="19" fillId="23" borderId="23" applyNumberFormat="0" applyAlignment="0" applyProtection="0"/>
    <xf numFmtId="0" fontId="20" fillId="16" borderId="24" applyNumberFormat="0" applyAlignment="0" applyProtection="0"/>
    <xf numFmtId="0" fontId="21" fillId="3" borderId="0" applyNumberFormat="0" applyBorder="0" applyAlignment="0" applyProtection="0"/>
    <xf numFmtId="0" fontId="22" fillId="7" borderId="24" applyNumberFormat="0" applyAlignment="0" applyProtection="0"/>
    <xf numFmtId="0" fontId="23" fillId="0" borderId="25" applyNumberFormat="0" applyFill="0" applyAlignment="0" applyProtection="0"/>
    <xf numFmtId="0" fontId="24" fillId="0" borderId="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21" fillId="30" borderId="0" applyNumberFormat="0" applyBorder="0" applyAlignment="0" applyProtection="0"/>
    <xf numFmtId="0" fontId="20" fillId="31" borderId="24" applyNumberFormat="0" applyAlignment="0" applyProtection="0"/>
    <xf numFmtId="0" fontId="19" fillId="32" borderId="23" applyNumberFormat="0" applyAlignment="0" applyProtection="0"/>
    <xf numFmtId="0" fontId="17"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22" fillId="33" borderId="24" applyNumberFormat="0" applyAlignment="0" applyProtection="0"/>
    <xf numFmtId="0" fontId="18" fillId="0" borderId="22" applyNumberFormat="0" applyFill="0" applyAlignment="0" applyProtection="0"/>
    <xf numFmtId="0" fontId="15" fillId="34" borderId="0" applyNumberFormat="0" applyBorder="0" applyAlignment="0" applyProtection="0"/>
    <xf numFmtId="0" fontId="25" fillId="0" borderId="0"/>
    <xf numFmtId="0" fontId="2" fillId="35" borderId="21" applyNumberFormat="0" applyAlignment="0" applyProtection="0"/>
    <xf numFmtId="0" fontId="23" fillId="0" borderId="25" applyNumberFormat="0" applyFill="0" applyAlignment="0" applyProtection="0"/>
    <xf numFmtId="0" fontId="25" fillId="0" borderId="0"/>
    <xf numFmtId="0" fontId="1" fillId="0" borderId="0"/>
    <xf numFmtId="0" fontId="2" fillId="0" borderId="0"/>
    <xf numFmtId="0" fontId="2" fillId="0" borderId="0"/>
    <xf numFmtId="0" fontId="2" fillId="0" borderId="0"/>
    <xf numFmtId="44" fontId="2" fillId="0" borderId="0" applyFont="0" applyFill="0" applyBorder="0" applyAlignment="0" applyProtection="0"/>
  </cellStyleXfs>
  <cellXfs count="318">
    <xf numFmtId="0" fontId="0" fillId="0" borderId="0" xfId="0"/>
    <xf numFmtId="4" fontId="0" fillId="0" borderId="0" xfId="0" applyNumberFormat="1"/>
    <xf numFmtId="0" fontId="2" fillId="0" borderId="0" xfId="0" applyFont="1"/>
    <xf numFmtId="164" fontId="2" fillId="0" borderId="0" xfId="0" applyNumberFormat="1" applyFont="1"/>
    <xf numFmtId="3" fontId="2" fillId="0" borderId="0" xfId="0" applyNumberFormat="1" applyFont="1"/>
    <xf numFmtId="4" fontId="2" fillId="0" borderId="0" xfId="0" applyNumberFormat="1" applyFont="1" applyAlignment="1">
      <alignment vertical="center"/>
    </xf>
    <xf numFmtId="164" fontId="2" fillId="0" borderId="0" xfId="0" applyNumberFormat="1" applyFont="1" applyAlignment="1">
      <alignment vertical="center"/>
    </xf>
    <xf numFmtId="4" fontId="2" fillId="0" borderId="0" xfId="0" applyNumberFormat="1" applyFont="1"/>
    <xf numFmtId="0" fontId="1" fillId="0" borderId="0" xfId="5"/>
    <xf numFmtId="0" fontId="4" fillId="0" borderId="0" xfId="0" applyFont="1"/>
    <xf numFmtId="0" fontId="1" fillId="0" borderId="0" xfId="6"/>
    <xf numFmtId="0" fontId="2" fillId="0" borderId="0" xfId="0" applyFont="1" applyProtection="1">
      <protection locked="0"/>
    </xf>
    <xf numFmtId="0" fontId="1" fillId="0" borderId="0" xfId="7"/>
    <xf numFmtId="4" fontId="4" fillId="0" borderId="0" xfId="11" applyNumberFormat="1" applyFont="1" applyAlignment="1">
      <alignment horizontal="left" vertical="center"/>
    </xf>
    <xf numFmtId="49" fontId="6" fillId="0" borderId="14" xfId="5" applyNumberFormat="1" applyFont="1" applyBorder="1" applyAlignment="1">
      <alignment horizontal="center" vertical="center"/>
    </xf>
    <xf numFmtId="49" fontId="6" fillId="0" borderId="15" xfId="5" applyNumberFormat="1" applyFont="1" applyBorder="1" applyAlignment="1">
      <alignment horizontal="left" vertical="top"/>
    </xf>
    <xf numFmtId="49" fontId="6" fillId="0" borderId="15" xfId="5" applyNumberFormat="1" applyFont="1" applyBorder="1" applyAlignment="1">
      <alignment horizontal="center" vertical="center"/>
    </xf>
    <xf numFmtId="49" fontId="4" fillId="0" borderId="12" xfId="5" applyNumberFormat="1" applyFont="1" applyBorder="1" applyAlignment="1">
      <alignment vertical="top"/>
    </xf>
    <xf numFmtId="49" fontId="4" fillId="0" borderId="4" xfId="5" applyNumberFormat="1" applyFont="1" applyBorder="1" applyAlignment="1">
      <alignment vertical="center"/>
    </xf>
    <xf numFmtId="4" fontId="4" fillId="0" borderId="12" xfId="11" applyNumberFormat="1" applyFont="1" applyBorder="1" applyAlignment="1">
      <alignment horizontal="left" vertical="center"/>
    </xf>
    <xf numFmtId="49" fontId="4" fillId="0" borderId="15" xfId="4" quotePrefix="1" applyNumberFormat="1" applyFont="1" applyBorder="1" applyAlignment="1">
      <alignment vertical="top"/>
    </xf>
    <xf numFmtId="0" fontId="5" fillId="0" borderId="0" xfId="8" applyFont="1" applyAlignment="1">
      <alignment horizontal="left" vertical="center"/>
    </xf>
    <xf numFmtId="0" fontId="6" fillId="0" borderId="0" xfId="8" applyFont="1" applyAlignment="1">
      <alignment horizontal="left" vertical="center"/>
    </xf>
    <xf numFmtId="16" fontId="4" fillId="0" borderId="7" xfId="8" quotePrefix="1" applyNumberFormat="1" applyFont="1" applyBorder="1" applyAlignment="1">
      <alignment horizontal="left" vertical="center" wrapText="1"/>
    </xf>
    <xf numFmtId="0" fontId="1" fillId="0" borderId="0" xfId="8" applyAlignment="1">
      <alignment horizontal="center" vertical="center"/>
    </xf>
    <xf numFmtId="49" fontId="4" fillId="0" borderId="31" xfId="5" applyNumberFormat="1" applyFont="1" applyBorder="1" applyAlignment="1">
      <alignment vertical="top"/>
    </xf>
    <xf numFmtId="0" fontId="1" fillId="0" borderId="0" xfId="5" applyAlignment="1">
      <alignment vertical="top"/>
    </xf>
    <xf numFmtId="0" fontId="1" fillId="0" borderId="0" xfId="6" applyAlignment="1">
      <alignment vertical="top"/>
    </xf>
    <xf numFmtId="4" fontId="4" fillId="0" borderId="1" xfId="11" applyNumberFormat="1" applyFont="1" applyBorder="1" applyAlignment="1">
      <alignment horizontal="left" vertical="center"/>
    </xf>
    <xf numFmtId="164" fontId="6" fillId="0" borderId="0" xfId="0" applyNumberFormat="1" applyFont="1" applyAlignment="1">
      <alignment horizontal="centerContinuous" vertical="center"/>
    </xf>
    <xf numFmtId="49" fontId="6" fillId="0" borderId="0" xfId="7" applyNumberFormat="1" applyFont="1" applyAlignment="1">
      <alignment horizontal="centerContinuous" vertical="center"/>
    </xf>
    <xf numFmtId="164" fontId="6" fillId="0" borderId="0" xfId="7" applyNumberFormat="1" applyFont="1" applyAlignment="1">
      <alignment horizontal="centerContinuous" vertical="center"/>
    </xf>
    <xf numFmtId="4" fontId="6" fillId="0" borderId="0" xfId="7" applyNumberFormat="1" applyFont="1" applyAlignment="1">
      <alignment horizontal="centerContinuous" vertical="center"/>
    </xf>
    <xf numFmtId="3" fontId="6" fillId="0" borderId="0" xfId="7" applyNumberFormat="1" applyFont="1" applyAlignment="1">
      <alignment horizontal="centerContinuous" vertical="center"/>
    </xf>
    <xf numFmtId="0" fontId="4" fillId="0" borderId="0" xfId="7" applyFont="1" applyAlignment="1">
      <alignment horizontal="centerContinuous" vertical="center"/>
    </xf>
    <xf numFmtId="49" fontId="6" fillId="0" borderId="0" xfId="7" applyNumberFormat="1" applyFont="1" applyAlignment="1">
      <alignment horizontal="left" vertical="center"/>
    </xf>
    <xf numFmtId="0" fontId="6" fillId="0" borderId="1" xfId="8" quotePrefix="1" applyFont="1" applyBorder="1" applyAlignment="1">
      <alignment horizontal="left" vertical="center" wrapText="1"/>
    </xf>
    <xf numFmtId="0" fontId="6" fillId="0" borderId="2" xfId="8" applyFont="1" applyBorder="1" applyAlignment="1">
      <alignment horizontal="center" vertical="center" wrapText="1"/>
    </xf>
    <xf numFmtId="0" fontId="6" fillId="0" borderId="3" xfId="8" applyFont="1" applyBorder="1" applyAlignment="1">
      <alignment horizontal="left" vertical="center"/>
    </xf>
    <xf numFmtId="164" fontId="6" fillId="0" borderId="3" xfId="8" applyNumberFormat="1" applyFont="1" applyBorder="1" applyAlignment="1">
      <alignment vertical="center"/>
    </xf>
    <xf numFmtId="3" fontId="6" fillId="0" borderId="1" xfId="0" applyNumberFormat="1" applyFont="1" applyBorder="1" applyAlignment="1">
      <alignment horizontal="center" vertical="center"/>
    </xf>
    <xf numFmtId="0" fontId="4" fillId="0" borderId="5" xfId="8" applyFont="1" applyBorder="1" applyAlignment="1">
      <alignment horizontal="left" vertical="center" wrapText="1"/>
    </xf>
    <xf numFmtId="0" fontId="6" fillId="0" borderId="6" xfId="8" applyFont="1" applyBorder="1" applyAlignment="1">
      <alignment horizontal="left" vertical="center"/>
    </xf>
    <xf numFmtId="164" fontId="6" fillId="0" borderId="6" xfId="8" applyNumberFormat="1" applyFont="1" applyBorder="1" applyAlignment="1">
      <alignment vertical="center"/>
    </xf>
    <xf numFmtId="4" fontId="4" fillId="0" borderId="7" xfId="0" applyNumberFormat="1" applyFont="1" applyBorder="1" applyAlignment="1">
      <alignment horizontal="right" vertical="center"/>
    </xf>
    <xf numFmtId="0" fontId="4" fillId="0" borderId="8" xfId="8" applyFont="1" applyBorder="1" applyAlignment="1">
      <alignment horizontal="left" vertical="center" wrapText="1"/>
    </xf>
    <xf numFmtId="0" fontId="6" fillId="0" borderId="9" xfId="8" applyFont="1" applyBorder="1" applyAlignment="1">
      <alignment horizontal="left" vertical="center"/>
    </xf>
    <xf numFmtId="164" fontId="6" fillId="0" borderId="10" xfId="8" applyNumberFormat="1" applyFont="1" applyBorder="1" applyAlignment="1">
      <alignment vertical="center"/>
    </xf>
    <xf numFmtId="4" fontId="4" fillId="0" borderId="26" xfId="0" applyNumberFormat="1" applyFont="1" applyBorder="1" applyAlignment="1">
      <alignment horizontal="right" vertical="center"/>
    </xf>
    <xf numFmtId="164" fontId="6" fillId="0" borderId="28" xfId="8" applyNumberFormat="1" applyFont="1" applyBorder="1" applyAlignment="1">
      <alignment vertical="center"/>
    </xf>
    <xf numFmtId="0" fontId="6" fillId="0" borderId="28" xfId="8" applyFont="1" applyBorder="1" applyAlignment="1">
      <alignment horizontal="left" vertical="center"/>
    </xf>
    <xf numFmtId="4" fontId="26" fillId="0" borderId="3" xfId="11" applyNumberFormat="1" applyFont="1" applyBorder="1" applyAlignment="1">
      <alignment horizontal="left" vertical="center"/>
    </xf>
    <xf numFmtId="164" fontId="26" fillId="0" borderId="3" xfId="11" applyNumberFormat="1" applyFont="1" applyBorder="1" applyAlignment="1">
      <alignment vertical="center"/>
    </xf>
    <xf numFmtId="4" fontId="26" fillId="0" borderId="34" xfId="11" applyNumberFormat="1" applyFont="1" applyBorder="1" applyAlignment="1">
      <alignment vertical="center"/>
    </xf>
    <xf numFmtId="4" fontId="26" fillId="0" borderId="1" xfId="11" applyNumberFormat="1" applyFont="1" applyBorder="1" applyAlignment="1">
      <alignment vertical="center"/>
    </xf>
    <xf numFmtId="4" fontId="6" fillId="0" borderId="13" xfId="11" applyNumberFormat="1" applyFont="1" applyBorder="1" applyAlignment="1">
      <alignment horizontal="left" vertical="center"/>
    </xf>
    <xf numFmtId="164" fontId="6" fillId="0" borderId="13" xfId="11" applyNumberFormat="1" applyFont="1" applyBorder="1" applyAlignment="1">
      <alignment vertical="center"/>
    </xf>
    <xf numFmtId="4" fontId="6" fillId="0" borderId="0" xfId="11" applyNumberFormat="1" applyFont="1" applyAlignment="1">
      <alignment horizontal="left" vertical="center"/>
    </xf>
    <xf numFmtId="164" fontId="6" fillId="0" borderId="0" xfId="11" applyNumberFormat="1" applyFont="1" applyAlignment="1">
      <alignment vertical="center"/>
    </xf>
    <xf numFmtId="4" fontId="6" fillId="0" borderId="0" xfId="11" applyNumberFormat="1" applyFont="1" applyAlignment="1">
      <alignment vertical="center"/>
    </xf>
    <xf numFmtId="0" fontId="4" fillId="0" borderId="27" xfId="8" applyFont="1" applyBorder="1" applyAlignment="1">
      <alignment horizontal="left" vertical="center" wrapText="1"/>
    </xf>
    <xf numFmtId="4" fontId="6" fillId="0" borderId="12" xfId="11" applyNumberFormat="1" applyFont="1" applyBorder="1" applyAlignment="1">
      <alignment vertical="center"/>
    </xf>
    <xf numFmtId="49" fontId="6" fillId="0" borderId="0" xfId="7" applyNumberFormat="1" applyFont="1" applyAlignment="1">
      <alignment vertical="top"/>
    </xf>
    <xf numFmtId="164" fontId="4" fillId="0" borderId="0" xfId="0" applyNumberFormat="1" applyFont="1"/>
    <xf numFmtId="4" fontId="4" fillId="0" borderId="0" xfId="0" applyNumberFormat="1" applyFont="1"/>
    <xf numFmtId="49" fontId="6" fillId="0" borderId="1" xfId="10" applyNumberFormat="1" applyFont="1" applyBorder="1" applyAlignment="1">
      <alignment horizontal="center" vertical="center"/>
    </xf>
    <xf numFmtId="0" fontId="6" fillId="0" borderId="1" xfId="10" applyFont="1" applyBorder="1" applyAlignment="1">
      <alignment horizontal="center" vertical="center"/>
    </xf>
    <xf numFmtId="164" fontId="6" fillId="0" borderId="1" xfId="10" applyNumberFormat="1" applyFont="1" applyBorder="1" applyAlignment="1">
      <alignment horizontal="center" vertical="center"/>
    </xf>
    <xf numFmtId="4" fontId="6" fillId="0" borderId="1" xfId="10" applyNumberFormat="1" applyFont="1" applyBorder="1" applyAlignment="1">
      <alignment horizontal="center" vertical="center"/>
    </xf>
    <xf numFmtId="0" fontId="6" fillId="0" borderId="14" xfId="5" applyFont="1" applyBorder="1" applyAlignment="1">
      <alignment horizontal="center" vertical="center"/>
    </xf>
    <xf numFmtId="4" fontId="6" fillId="0" borderId="14" xfId="5" applyNumberFormat="1" applyFont="1" applyBorder="1" applyAlignment="1">
      <alignment horizontal="center" vertical="center"/>
    </xf>
    <xf numFmtId="0" fontId="6" fillId="0" borderId="15" xfId="5" applyFont="1" applyBorder="1" applyAlignment="1">
      <alignment horizontal="left" vertical="center"/>
    </xf>
    <xf numFmtId="0" fontId="6" fillId="0" borderId="11" xfId="5" applyFont="1" applyBorder="1" applyAlignment="1">
      <alignment horizontal="center" vertical="center"/>
    </xf>
    <xf numFmtId="164" fontId="6" fillId="0" borderId="15" xfId="5" applyNumberFormat="1" applyFont="1" applyBorder="1" applyAlignment="1">
      <alignment horizontal="center" vertical="center"/>
    </xf>
    <xf numFmtId="4" fontId="6" fillId="0" borderId="15" xfId="5" applyNumberFormat="1" applyFont="1" applyBorder="1" applyAlignment="1">
      <alignment horizontal="center" vertical="center"/>
    </xf>
    <xf numFmtId="0" fontId="4" fillId="0" borderId="15" xfId="5" applyFont="1" applyBorder="1" applyAlignment="1">
      <alignment horizontal="justify" wrapText="1"/>
    </xf>
    <xf numFmtId="0" fontId="4" fillId="0" borderId="15" xfId="4" applyFont="1" applyBorder="1" applyAlignment="1">
      <alignment horizontal="justify" vertical="top" wrapText="1"/>
    </xf>
    <xf numFmtId="0" fontId="4" fillId="0" borderId="11" xfId="4" applyFont="1" applyBorder="1" applyAlignment="1">
      <alignment horizontal="center"/>
    </xf>
    <xf numFmtId="164" fontId="4" fillId="0" borderId="15" xfId="4" applyNumberFormat="1" applyFont="1" applyBorder="1"/>
    <xf numFmtId="4" fontId="4" fillId="0" borderId="15" xfId="6" applyNumberFormat="1" applyFont="1" applyBorder="1"/>
    <xf numFmtId="16" fontId="4" fillId="0" borderId="15" xfId="3" applyNumberFormat="1" applyFont="1" applyBorder="1" applyAlignment="1">
      <alignment horizontal="justify" vertical="top" wrapText="1"/>
    </xf>
    <xf numFmtId="0" fontId="4" fillId="0" borderId="11" xfId="3" applyFont="1" applyBorder="1" applyAlignment="1">
      <alignment horizontal="center"/>
    </xf>
    <xf numFmtId="0" fontId="6" fillId="0" borderId="12" xfId="5" applyFont="1" applyBorder="1" applyAlignment="1">
      <alignment horizontal="left"/>
    </xf>
    <xf numFmtId="0" fontId="4" fillId="0" borderId="16" xfId="5" applyFont="1" applyBorder="1" applyAlignment="1">
      <alignment horizontal="center"/>
    </xf>
    <xf numFmtId="164" fontId="4" fillId="0" borderId="12" xfId="5" applyNumberFormat="1" applyFont="1" applyBorder="1"/>
    <xf numFmtId="4" fontId="6" fillId="0" borderId="12" xfId="5" applyNumberFormat="1" applyFont="1" applyBorder="1"/>
    <xf numFmtId="0" fontId="6" fillId="0" borderId="31" xfId="5" applyFont="1" applyBorder="1" applyAlignment="1">
      <alignment horizontal="left"/>
    </xf>
    <xf numFmtId="0" fontId="4" fillId="0" borderId="31" xfId="5" applyFont="1" applyBorder="1" applyAlignment="1">
      <alignment horizontal="center"/>
    </xf>
    <xf numFmtId="164" fontId="4" fillId="0" borderId="31" xfId="5" applyNumberFormat="1" applyFont="1" applyBorder="1"/>
    <xf numFmtId="4" fontId="6" fillId="0" borderId="31" xfId="5" applyNumberFormat="1" applyFont="1" applyBorder="1"/>
    <xf numFmtId="0" fontId="6" fillId="0" borderId="29" xfId="5" applyFont="1" applyBorder="1" applyAlignment="1">
      <alignment horizontal="center" vertical="center"/>
    </xf>
    <xf numFmtId="0" fontId="4" fillId="0" borderId="15" xfId="0" applyFont="1" applyBorder="1" applyAlignment="1">
      <alignment horizontal="justify" vertical="top"/>
    </xf>
    <xf numFmtId="16" fontId="4" fillId="0" borderId="15" xfId="3" applyNumberFormat="1" applyFont="1" applyBorder="1" applyAlignment="1">
      <alignment horizontal="left" vertical="top" wrapText="1"/>
    </xf>
    <xf numFmtId="0" fontId="4" fillId="0" borderId="29" xfId="3" applyFont="1" applyBorder="1" applyAlignment="1">
      <alignment horizontal="center"/>
    </xf>
    <xf numFmtId="164" fontId="4" fillId="0" borderId="15" xfId="3" applyNumberFormat="1" applyFont="1" applyBorder="1"/>
    <xf numFmtId="0" fontId="4" fillId="0" borderId="15" xfId="9" applyFont="1" applyBorder="1" applyAlignment="1">
      <alignment horizontal="left" vertical="top" wrapText="1"/>
    </xf>
    <xf numFmtId="0" fontId="4" fillId="0" borderId="15" xfId="3" applyFont="1" applyBorder="1" applyAlignment="1">
      <alignment horizontal="center"/>
    </xf>
    <xf numFmtId="4" fontId="4" fillId="0" borderId="3" xfId="8" applyNumberFormat="1" applyFont="1" applyBorder="1" applyProtection="1">
      <protection locked="0"/>
    </xf>
    <xf numFmtId="4" fontId="4" fillId="0" borderId="6" xfId="8" applyNumberFormat="1" applyFont="1" applyBorder="1" applyProtection="1">
      <protection locked="0"/>
    </xf>
    <xf numFmtId="4" fontId="4" fillId="0" borderId="28" xfId="8" applyNumberFormat="1" applyFont="1" applyBorder="1" applyProtection="1">
      <protection locked="0"/>
    </xf>
    <xf numFmtId="4" fontId="4" fillId="0" borderId="13" xfId="11" applyNumberFormat="1" applyFont="1" applyBorder="1" applyProtection="1">
      <protection locked="0"/>
    </xf>
    <xf numFmtId="4" fontId="4" fillId="0" borderId="0" xfId="7" applyNumberFormat="1" applyFont="1" applyAlignment="1" applyProtection="1">
      <alignment horizontal="centerContinuous"/>
      <protection locked="0"/>
    </xf>
    <xf numFmtId="4" fontId="4" fillId="0" borderId="0" xfId="11" applyNumberFormat="1" applyFont="1" applyProtection="1">
      <protection locked="0"/>
    </xf>
    <xf numFmtId="4" fontId="4" fillId="0" borderId="0" xfId="0" applyNumberFormat="1" applyFont="1" applyProtection="1">
      <protection locked="0"/>
    </xf>
    <xf numFmtId="4" fontId="4" fillId="0" borderId="1" xfId="10" applyNumberFormat="1" applyFont="1" applyBorder="1" applyAlignment="1" applyProtection="1">
      <alignment horizontal="center"/>
      <protection locked="0"/>
    </xf>
    <xf numFmtId="4" fontId="4" fillId="0" borderId="12" xfId="5" applyNumberFormat="1" applyFont="1" applyBorder="1"/>
    <xf numFmtId="0" fontId="4" fillId="0" borderId="15" xfId="38" applyFont="1" applyBorder="1" applyAlignment="1">
      <alignment horizontal="left" vertical="top" wrapText="1"/>
    </xf>
    <xf numFmtId="4" fontId="6" fillId="0" borderId="1" xfId="0" applyNumberFormat="1" applyFont="1" applyBorder="1" applyAlignment="1">
      <alignment horizontal="center" vertical="center"/>
    </xf>
    <xf numFmtId="164" fontId="4" fillId="0" borderId="15" xfId="5" applyNumberFormat="1" applyFont="1" applyBorder="1" applyAlignment="1">
      <alignment horizontal="center" vertical="center"/>
    </xf>
    <xf numFmtId="0" fontId="6" fillId="0" borderId="15" xfId="5" applyFont="1" applyBorder="1" applyAlignment="1">
      <alignment horizontal="center" vertical="center"/>
    </xf>
    <xf numFmtId="0" fontId="4" fillId="0" borderId="15" xfId="4" applyFont="1" applyBorder="1" applyAlignment="1">
      <alignment horizontal="left" vertical="top" wrapText="1"/>
    </xf>
    <xf numFmtId="49" fontId="4" fillId="0" borderId="0" xfId="9" applyNumberFormat="1" applyFont="1" applyAlignment="1">
      <alignment vertical="top"/>
    </xf>
    <xf numFmtId="164" fontId="4" fillId="0" borderId="0" xfId="9" applyNumberFormat="1" applyFont="1"/>
    <xf numFmtId="0" fontId="4" fillId="0" borderId="0" xfId="9" applyFont="1" applyAlignment="1">
      <alignment horizontal="center"/>
    </xf>
    <xf numFmtId="4" fontId="4" fillId="0" borderId="0" xfId="9" applyNumberFormat="1" applyFont="1" applyProtection="1">
      <protection locked="0"/>
    </xf>
    <xf numFmtId="4" fontId="4" fillId="0" borderId="0" xfId="9" applyNumberFormat="1" applyFont="1"/>
    <xf numFmtId="4" fontId="4" fillId="0" borderId="0" xfId="0" applyNumberFormat="1" applyFont="1" applyAlignment="1">
      <alignment vertical="center"/>
    </xf>
    <xf numFmtId="164" fontId="4" fillId="0" borderId="0" xfId="0" applyNumberFormat="1" applyFont="1" applyAlignment="1">
      <alignment vertical="center"/>
    </xf>
    <xf numFmtId="3" fontId="4" fillId="0" borderId="0" xfId="0" applyNumberFormat="1" applyFont="1"/>
    <xf numFmtId="49" fontId="6" fillId="0" borderId="0" xfId="5" applyNumberFormat="1" applyFont="1" applyAlignment="1">
      <alignment horizontal="centerContinuous" vertical="center"/>
    </xf>
    <xf numFmtId="164" fontId="6" fillId="0" borderId="0" xfId="5" applyNumberFormat="1" applyFont="1" applyAlignment="1">
      <alignment horizontal="centerContinuous" vertical="center"/>
    </xf>
    <xf numFmtId="4" fontId="6" fillId="0" borderId="0" xfId="5" applyNumberFormat="1" applyFont="1" applyAlignment="1">
      <alignment horizontal="centerContinuous" vertical="center"/>
    </xf>
    <xf numFmtId="3" fontId="4" fillId="0" borderId="0" xfId="0" applyNumberFormat="1" applyFont="1" applyAlignment="1">
      <alignment horizontal="right"/>
    </xf>
    <xf numFmtId="0" fontId="4" fillId="0" borderId="11" xfId="3" applyFont="1" applyBorder="1" applyAlignment="1">
      <alignment horizontal="center" vertical="top"/>
    </xf>
    <xf numFmtId="164" fontId="4" fillId="0" borderId="15" xfId="4" applyNumberFormat="1" applyFont="1" applyBorder="1" applyAlignment="1">
      <alignment vertical="top"/>
    </xf>
    <xf numFmtId="16" fontId="4" fillId="0" borderId="15" xfId="3" applyNumberFormat="1" applyFont="1" applyBorder="1" applyAlignment="1">
      <alignment vertical="top" wrapText="1"/>
    </xf>
    <xf numFmtId="0" fontId="4" fillId="0" borderId="0" xfId="5" applyFont="1" applyAlignment="1">
      <alignment horizontal="center"/>
    </xf>
    <xf numFmtId="0" fontId="4" fillId="0" borderId="15" xfId="9" applyFont="1" applyBorder="1" applyAlignment="1">
      <alignment horizontal="center"/>
    </xf>
    <xf numFmtId="0" fontId="4" fillId="0" borderId="0" xfId="3" applyFont="1" applyAlignment="1">
      <alignment horizontal="center"/>
    </xf>
    <xf numFmtId="4" fontId="4" fillId="0" borderId="15" xfId="0" applyNumberFormat="1" applyFont="1" applyBorder="1" applyAlignment="1">
      <alignment horizontal="right"/>
    </xf>
    <xf numFmtId="0" fontId="4" fillId="0" borderId="29" xfId="9" applyFont="1" applyBorder="1" applyAlignment="1">
      <alignment horizontal="center"/>
    </xf>
    <xf numFmtId="164" fontId="4" fillId="0" borderId="15" xfId="9" applyNumberFormat="1" applyFont="1" applyBorder="1"/>
    <xf numFmtId="0" fontId="4" fillId="0" borderId="30" xfId="5" applyFont="1" applyBorder="1" applyAlignment="1">
      <alignment horizontal="center"/>
    </xf>
    <xf numFmtId="164" fontId="4" fillId="0" borderId="16" xfId="5" applyNumberFormat="1" applyFont="1" applyBorder="1"/>
    <xf numFmtId="4" fontId="4" fillId="0" borderId="16" xfId="5" applyNumberFormat="1" applyFont="1" applyBorder="1"/>
    <xf numFmtId="0" fontId="4" fillId="0" borderId="31" xfId="9" applyFont="1" applyBorder="1" applyAlignment="1">
      <alignment horizontal="left" vertical="top" wrapText="1"/>
    </xf>
    <xf numFmtId="0" fontId="4" fillId="0" borderId="31" xfId="9" applyFont="1" applyBorder="1" applyAlignment="1">
      <alignment horizontal="center"/>
    </xf>
    <xf numFmtId="164" fontId="4" fillId="0" borderId="31" xfId="9" applyNumberFormat="1" applyFont="1" applyBorder="1"/>
    <xf numFmtId="0" fontId="4" fillId="0" borderId="15" xfId="3" quotePrefix="1" applyFont="1" applyBorder="1" applyAlignment="1">
      <alignment horizontal="left" vertical="top" wrapText="1"/>
    </xf>
    <xf numFmtId="0" fontId="4" fillId="0" borderId="15" xfId="9" applyFont="1" applyBorder="1" applyAlignment="1">
      <alignment horizontal="justify" vertical="top" wrapText="1"/>
    </xf>
    <xf numFmtId="0" fontId="4" fillId="0" borderId="15" xfId="5" applyFont="1" applyBorder="1" applyAlignment="1">
      <alignment horizontal="left" vertical="center" wrapText="1"/>
    </xf>
    <xf numFmtId="0" fontId="4" fillId="0" borderId="15" xfId="3" applyFont="1" applyBorder="1" applyAlignment="1">
      <alignment horizontal="justify" vertical="top" wrapText="1"/>
    </xf>
    <xf numFmtId="0" fontId="4" fillId="0" borderId="0" xfId="5" applyFont="1"/>
    <xf numFmtId="0" fontId="4" fillId="0" borderId="0" xfId="6" applyFont="1"/>
    <xf numFmtId="0" fontId="6" fillId="0" borderId="40" xfId="8" applyFont="1" applyBorder="1" applyAlignment="1">
      <alignment horizontal="left" vertical="center"/>
    </xf>
    <xf numFmtId="4" fontId="4" fillId="0" borderId="40" xfId="0" applyNumberFormat="1" applyFont="1" applyBorder="1" applyAlignment="1">
      <alignment vertical="center"/>
    </xf>
    <xf numFmtId="164" fontId="4" fillId="0" borderId="40" xfId="0" applyNumberFormat="1" applyFont="1" applyBorder="1" applyAlignment="1">
      <alignment vertical="center"/>
    </xf>
    <xf numFmtId="4" fontId="4" fillId="0" borderId="40" xfId="0" applyNumberFormat="1" applyFont="1" applyBorder="1" applyProtection="1">
      <protection locked="0"/>
    </xf>
    <xf numFmtId="4" fontId="4" fillId="0" borderId="40" xfId="0" applyNumberFormat="1" applyFont="1" applyBorder="1"/>
    <xf numFmtId="49" fontId="6" fillId="0" borderId="0" xfId="5" applyNumberFormat="1" applyFont="1" applyAlignment="1">
      <alignment horizontal="left" vertical="center"/>
    </xf>
    <xf numFmtId="164" fontId="6" fillId="0" borderId="0" xfId="5" applyNumberFormat="1" applyFont="1" applyAlignment="1">
      <alignment horizontal="left" vertical="center"/>
    </xf>
    <xf numFmtId="14" fontId="4" fillId="0" borderId="15" xfId="5" quotePrefix="1" applyNumberFormat="1" applyFont="1" applyBorder="1" applyAlignment="1">
      <alignment horizontal="left" vertical="top"/>
    </xf>
    <xf numFmtId="49" fontId="4" fillId="0" borderId="15" xfId="4" applyNumberFormat="1" applyFont="1" applyBorder="1" applyAlignment="1">
      <alignment vertical="top"/>
    </xf>
    <xf numFmtId="49" fontId="4" fillId="0" borderId="15" xfId="6" applyNumberFormat="1" applyFont="1" applyBorder="1" applyAlignment="1">
      <alignment vertical="top"/>
    </xf>
    <xf numFmtId="49" fontId="4" fillId="0" borderId="31" xfId="4" quotePrefix="1" applyNumberFormat="1" applyFont="1" applyBorder="1" applyAlignment="1">
      <alignment vertical="top"/>
    </xf>
    <xf numFmtId="49" fontId="4" fillId="0" borderId="15" xfId="5" quotePrefix="1" applyNumberFormat="1" applyFont="1" applyBorder="1" applyAlignment="1">
      <alignment horizontal="left" vertical="top"/>
    </xf>
    <xf numFmtId="49" fontId="6" fillId="0" borderId="7" xfId="5" applyNumberFormat="1" applyFont="1" applyBorder="1" applyAlignment="1">
      <alignment horizontal="center" vertical="center"/>
    </xf>
    <xf numFmtId="0" fontId="6" fillId="0" borderId="5" xfId="5" applyFont="1" applyBorder="1" applyAlignment="1">
      <alignment horizontal="center" vertical="center"/>
    </xf>
    <xf numFmtId="0" fontId="6" fillId="0" borderId="6" xfId="5" applyFont="1" applyBorder="1" applyAlignment="1">
      <alignment horizontal="center" vertical="center"/>
    </xf>
    <xf numFmtId="164" fontId="6" fillId="0" borderId="6" xfId="5" applyNumberFormat="1" applyFont="1" applyBorder="1" applyAlignment="1">
      <alignment horizontal="center" vertical="center"/>
    </xf>
    <xf numFmtId="4" fontId="6" fillId="0" borderId="41" xfId="5" applyNumberFormat="1" applyFont="1" applyBorder="1" applyAlignment="1" applyProtection="1">
      <alignment horizontal="center" vertical="center"/>
      <protection locked="0"/>
    </xf>
    <xf numFmtId="3" fontId="6" fillId="0" borderId="7" xfId="5" applyNumberFormat="1" applyFont="1" applyBorder="1" applyAlignment="1">
      <alignment horizontal="center" vertical="center"/>
    </xf>
    <xf numFmtId="49" fontId="27" fillId="0" borderId="4" xfId="5" applyNumberFormat="1" applyFont="1" applyBorder="1" applyAlignment="1">
      <alignment horizontal="left" vertical="top"/>
    </xf>
    <xf numFmtId="0" fontId="27" fillId="0" borderId="9" xfId="5" applyFont="1" applyBorder="1" applyAlignment="1">
      <alignment horizontal="center" vertical="center"/>
    </xf>
    <xf numFmtId="4" fontId="27" fillId="0" borderId="15" xfId="6" applyNumberFormat="1" applyFont="1" applyBorder="1"/>
    <xf numFmtId="49" fontId="28" fillId="0" borderId="4" xfId="5" applyNumberFormat="1" applyFont="1" applyBorder="1" applyAlignment="1">
      <alignment horizontal="left" vertical="top"/>
    </xf>
    <xf numFmtId="3" fontId="28" fillId="0" borderId="10" xfId="5" applyNumberFormat="1" applyFont="1" applyBorder="1" applyAlignment="1">
      <alignment horizontal="center" vertical="center"/>
    </xf>
    <xf numFmtId="0" fontId="27" fillId="0" borderId="37" xfId="5" applyFont="1" applyBorder="1" applyAlignment="1">
      <alignment horizontal="left" vertical="top"/>
    </xf>
    <xf numFmtId="0" fontId="27" fillId="0" borderId="28" xfId="5" applyFont="1" applyBorder="1" applyAlignment="1">
      <alignment horizontal="center" vertical="center"/>
    </xf>
    <xf numFmtId="164" fontId="27" fillId="0" borderId="28" xfId="5" applyNumberFormat="1" applyFont="1" applyBorder="1" applyAlignment="1">
      <alignment horizontal="center" vertical="center"/>
    </xf>
    <xf numFmtId="4" fontId="28" fillId="0" borderId="33" xfId="5" applyNumberFormat="1" applyFont="1" applyBorder="1" applyAlignment="1" applyProtection="1">
      <alignment horizontal="center" vertical="center"/>
      <protection locked="0"/>
    </xf>
    <xf numFmtId="0" fontId="27" fillId="0" borderId="37" xfId="5" applyFont="1" applyBorder="1" applyAlignment="1">
      <alignment horizontal="center" vertical="center"/>
    </xf>
    <xf numFmtId="0" fontId="27" fillId="0" borderId="37" xfId="5" applyFont="1" applyBorder="1" applyAlignment="1">
      <alignment horizontal="left" vertical="top" wrapText="1"/>
    </xf>
    <xf numFmtId="4" fontId="27" fillId="0" borderId="10" xfId="5" applyNumberFormat="1" applyFont="1" applyBorder="1" applyAlignment="1">
      <alignment horizontal="right"/>
    </xf>
    <xf numFmtId="0" fontId="28" fillId="0" borderId="28" xfId="5" applyFont="1" applyBorder="1" applyAlignment="1">
      <alignment horizontal="center" vertical="center"/>
    </xf>
    <xf numFmtId="164" fontId="28" fillId="0" borderId="28" xfId="5" applyNumberFormat="1" applyFont="1" applyBorder="1" applyAlignment="1">
      <alignment horizontal="center" vertical="center"/>
    </xf>
    <xf numFmtId="49" fontId="28" fillId="0" borderId="36" xfId="5" applyNumberFormat="1" applyFont="1" applyBorder="1" applyAlignment="1">
      <alignment horizontal="left" vertical="top"/>
    </xf>
    <xf numFmtId="49" fontId="28" fillId="0" borderId="35" xfId="5" applyNumberFormat="1" applyFont="1" applyBorder="1" applyAlignment="1">
      <alignment horizontal="center" vertical="center"/>
    </xf>
    <xf numFmtId="0" fontId="27" fillId="0" borderId="38" xfId="76" applyFont="1" applyBorder="1" applyAlignment="1">
      <alignment horizontal="justify" vertical="top" wrapText="1"/>
    </xf>
    <xf numFmtId="0" fontId="28" fillId="0" borderId="38" xfId="5" applyFont="1" applyBorder="1" applyAlignment="1">
      <alignment horizontal="center" vertical="center"/>
    </xf>
    <xf numFmtId="164" fontId="28" fillId="0" borderId="38" xfId="5" applyNumberFormat="1" applyFont="1" applyBorder="1" applyAlignment="1">
      <alignment horizontal="center" vertical="center"/>
    </xf>
    <xf numFmtId="4" fontId="28" fillId="0" borderId="38" xfId="5" applyNumberFormat="1" applyFont="1" applyBorder="1" applyAlignment="1" applyProtection="1">
      <alignment horizontal="center" vertical="center"/>
      <protection locked="0"/>
    </xf>
    <xf numFmtId="4" fontId="27" fillId="0" borderId="15" xfId="5" applyNumberFormat="1" applyFont="1" applyBorder="1" applyAlignment="1">
      <alignment horizontal="right"/>
    </xf>
    <xf numFmtId="4" fontId="27" fillId="0" borderId="42" xfId="11" applyNumberFormat="1" applyFont="1" applyBorder="1" applyAlignment="1">
      <alignment horizontal="left" vertical="center"/>
    </xf>
    <xf numFmtId="4" fontId="28" fillId="0" borderId="43" xfId="11" applyNumberFormat="1" applyFont="1" applyBorder="1" applyAlignment="1">
      <alignment horizontal="left" vertical="center"/>
    </xf>
    <xf numFmtId="4" fontId="28" fillId="0" borderId="44" xfId="11" applyNumberFormat="1" applyFont="1" applyBorder="1" applyAlignment="1">
      <alignment horizontal="left" vertical="center"/>
    </xf>
    <xf numFmtId="164" fontId="28" fillId="0" borderId="44" xfId="11" applyNumberFormat="1" applyFont="1" applyBorder="1" applyAlignment="1">
      <alignment vertical="center"/>
    </xf>
    <xf numFmtId="4" fontId="28" fillId="0" borderId="45" xfId="11" applyNumberFormat="1" applyFont="1" applyBorder="1" applyAlignment="1">
      <alignment vertical="center"/>
    </xf>
    <xf numFmtId="4" fontId="28" fillId="0" borderId="42" xfId="11" applyNumberFormat="1" applyFont="1" applyBorder="1" applyAlignment="1">
      <alignment vertical="center"/>
    </xf>
    <xf numFmtId="4" fontId="27" fillId="0" borderId="26" xfId="11" applyNumberFormat="1" applyFont="1" applyBorder="1" applyAlignment="1">
      <alignment horizontal="left" vertical="center"/>
    </xf>
    <xf numFmtId="4" fontId="28" fillId="0" borderId="27" xfId="11" applyNumberFormat="1" applyFont="1" applyBorder="1" applyAlignment="1">
      <alignment horizontal="left" vertical="center"/>
    </xf>
    <xf numFmtId="4" fontId="28" fillId="0" borderId="28" xfId="11" applyNumberFormat="1" applyFont="1" applyBorder="1" applyAlignment="1">
      <alignment horizontal="left" vertical="center"/>
    </xf>
    <xf numFmtId="164" fontId="28" fillId="0" borderId="28" xfId="11" applyNumberFormat="1" applyFont="1" applyBorder="1" applyAlignment="1">
      <alignment vertical="center"/>
    </xf>
    <xf numFmtId="4" fontId="28" fillId="0" borderId="10" xfId="11" applyNumberFormat="1" applyFont="1" applyBorder="1" applyAlignment="1">
      <alignment vertical="center"/>
    </xf>
    <xf numFmtId="4" fontId="28" fillId="0" borderId="26" xfId="11" applyNumberFormat="1" applyFont="1" applyBorder="1" applyAlignment="1">
      <alignment vertical="center"/>
    </xf>
    <xf numFmtId="4" fontId="27" fillId="0" borderId="4" xfId="11" applyNumberFormat="1" applyFont="1" applyBorder="1" applyAlignment="1">
      <alignment horizontal="left" vertical="center"/>
    </xf>
    <xf numFmtId="4" fontId="27" fillId="0" borderId="8" xfId="11" applyNumberFormat="1" applyFont="1" applyBorder="1" applyAlignment="1">
      <alignment horizontal="left" vertical="center"/>
    </xf>
    <xf numFmtId="164" fontId="28" fillId="0" borderId="9" xfId="11" applyNumberFormat="1" applyFont="1" applyBorder="1" applyAlignment="1">
      <alignment vertical="center"/>
    </xf>
    <xf numFmtId="4" fontId="28" fillId="0" borderId="33" xfId="11" applyNumberFormat="1" applyFont="1" applyBorder="1" applyAlignment="1">
      <alignment vertical="center"/>
    </xf>
    <xf numFmtId="4" fontId="28" fillId="0" borderId="4" xfId="11" applyNumberFormat="1" applyFont="1" applyBorder="1" applyAlignment="1">
      <alignment vertical="center"/>
    </xf>
    <xf numFmtId="4" fontId="27" fillId="0" borderId="35" xfId="11" applyNumberFormat="1" applyFont="1" applyBorder="1" applyAlignment="1">
      <alignment horizontal="left" vertical="center"/>
    </xf>
    <xf numFmtId="4" fontId="28" fillId="0" borderId="0" xfId="11" applyNumberFormat="1" applyFont="1" applyAlignment="1">
      <alignment horizontal="left" vertical="center"/>
    </xf>
    <xf numFmtId="164" fontId="28" fillId="0" borderId="0" xfId="11" applyNumberFormat="1" applyFont="1" applyAlignment="1">
      <alignment vertical="center"/>
    </xf>
    <xf numFmtId="4" fontId="28" fillId="0" borderId="39" xfId="11" applyNumberFormat="1" applyFont="1" applyBorder="1" applyAlignment="1">
      <alignment vertical="center"/>
    </xf>
    <xf numFmtId="4" fontId="28" fillId="0" borderId="35" xfId="11" applyNumberFormat="1" applyFont="1" applyBorder="1" applyAlignment="1">
      <alignment vertical="center"/>
    </xf>
    <xf numFmtId="4" fontId="28" fillId="0" borderId="13" xfId="11" applyNumberFormat="1" applyFont="1" applyBorder="1" applyAlignment="1">
      <alignment horizontal="left" vertical="center"/>
    </xf>
    <xf numFmtId="4" fontId="28" fillId="0" borderId="31" xfId="11" applyNumberFormat="1" applyFont="1" applyBorder="1" applyAlignment="1">
      <alignment horizontal="left" vertical="center"/>
    </xf>
    <xf numFmtId="164" fontId="28" fillId="0" borderId="31" xfId="11" applyNumberFormat="1" applyFont="1" applyBorder="1" applyAlignment="1">
      <alignment vertical="center"/>
    </xf>
    <xf numFmtId="4" fontId="28" fillId="0" borderId="47" xfId="11" applyNumberFormat="1" applyFont="1" applyBorder="1" applyAlignment="1">
      <alignment horizontal="left" vertical="center"/>
    </xf>
    <xf numFmtId="164" fontId="28" fillId="0" borderId="47" xfId="11" applyNumberFormat="1" applyFont="1" applyBorder="1" applyAlignment="1">
      <alignment vertical="center"/>
    </xf>
    <xf numFmtId="4" fontId="28" fillId="0" borderId="46" xfId="11" applyNumberFormat="1" applyFont="1" applyBorder="1" applyAlignment="1">
      <alignment vertical="center"/>
    </xf>
    <xf numFmtId="4" fontId="28" fillId="0" borderId="48" xfId="11" applyNumberFormat="1" applyFont="1" applyBorder="1" applyAlignment="1">
      <alignment vertical="center"/>
    </xf>
    <xf numFmtId="4" fontId="28" fillId="0" borderId="3" xfId="11" applyNumberFormat="1" applyFont="1" applyBorder="1" applyAlignment="1">
      <alignment horizontal="left" vertical="center"/>
    </xf>
    <xf numFmtId="164" fontId="28" fillId="0" borderId="3" xfId="11" applyNumberFormat="1" applyFont="1" applyBorder="1" applyAlignment="1">
      <alignment vertical="center"/>
    </xf>
    <xf numFmtId="4" fontId="28" fillId="0" borderId="34" xfId="11" applyNumberFormat="1" applyFont="1" applyBorder="1" applyAlignment="1">
      <alignment vertical="center"/>
    </xf>
    <xf numFmtId="4" fontId="28" fillId="0" borderId="1" xfId="11" applyNumberFormat="1" applyFont="1" applyBorder="1" applyAlignment="1">
      <alignment vertical="center"/>
    </xf>
    <xf numFmtId="49" fontId="27" fillId="0" borderId="0" xfId="11" applyNumberFormat="1" applyFont="1" applyAlignment="1">
      <alignment horizontal="left" vertical="center"/>
    </xf>
    <xf numFmtId="4" fontId="27" fillId="0" borderId="0" xfId="11" applyNumberFormat="1" applyFont="1" applyAlignment="1">
      <alignment horizontal="left" vertical="center"/>
    </xf>
    <xf numFmtId="49" fontId="27" fillId="0" borderId="0" xfId="11" quotePrefix="1" applyNumberFormat="1" applyFont="1" applyAlignment="1">
      <alignment horizontal="left" vertical="center"/>
    </xf>
    <xf numFmtId="4" fontId="28" fillId="0" borderId="0" xfId="11" applyNumberFormat="1" applyFont="1" applyAlignment="1">
      <alignment vertical="center"/>
    </xf>
    <xf numFmtId="0" fontId="29" fillId="0" borderId="0" xfId="0" applyFont="1"/>
    <xf numFmtId="164" fontId="29" fillId="0" borderId="0" xfId="0" applyNumberFormat="1" applyFont="1"/>
    <xf numFmtId="0" fontId="29" fillId="0" borderId="0" xfId="0" applyFont="1" applyProtection="1">
      <protection locked="0"/>
    </xf>
    <xf numFmtId="3" fontId="29" fillId="0" borderId="0" xfId="0" applyNumberFormat="1" applyFont="1"/>
    <xf numFmtId="0" fontId="29" fillId="0" borderId="0" xfId="0" applyFont="1" applyAlignment="1">
      <alignment vertical="top" wrapText="1"/>
    </xf>
    <xf numFmtId="49" fontId="4" fillId="0" borderId="0" xfId="4" quotePrefix="1" applyNumberFormat="1" applyFont="1" applyAlignment="1">
      <alignment vertical="top"/>
    </xf>
    <xf numFmtId="0" fontId="4" fillId="0" borderId="0" xfId="9" applyFont="1" applyAlignment="1">
      <alignment horizontal="left" vertical="top" wrapText="1"/>
    </xf>
    <xf numFmtId="4" fontId="4" fillId="0" borderId="0" xfId="6" applyNumberFormat="1" applyFont="1"/>
    <xf numFmtId="0" fontId="1" fillId="0" borderId="29" xfId="9" applyBorder="1" applyAlignment="1">
      <alignment horizontal="center"/>
    </xf>
    <xf numFmtId="164" fontId="1" fillId="0" borderId="15" xfId="9" applyNumberFormat="1" applyBorder="1"/>
    <xf numFmtId="2" fontId="0" fillId="0" borderId="0" xfId="0" applyNumberFormat="1" applyProtection="1">
      <protection locked="0"/>
    </xf>
    <xf numFmtId="49" fontId="30" fillId="0" borderId="15" xfId="4" applyNumberFormat="1" applyFont="1" applyBorder="1" applyAlignment="1">
      <alignment vertical="top"/>
    </xf>
    <xf numFmtId="0" fontId="27" fillId="0" borderId="0" xfId="76" applyFont="1" applyAlignment="1">
      <alignment horizontal="justify" vertical="top" wrapText="1"/>
    </xf>
    <xf numFmtId="4" fontId="27" fillId="0" borderId="48" xfId="11" applyNumberFormat="1" applyFont="1" applyBorder="1" applyAlignment="1">
      <alignment horizontal="left" vertical="center"/>
    </xf>
    <xf numFmtId="4" fontId="27" fillId="0" borderId="1" xfId="11" applyNumberFormat="1" applyFont="1" applyBorder="1" applyAlignment="1">
      <alignment horizontal="left" vertical="center"/>
    </xf>
    <xf numFmtId="2" fontId="4" fillId="0" borderId="0" xfId="0" applyNumberFormat="1" applyFont="1" applyProtection="1">
      <protection locked="0"/>
    </xf>
    <xf numFmtId="0" fontId="27" fillId="0" borderId="9" xfId="5" applyFont="1" applyBorder="1" applyAlignment="1">
      <alignment horizontal="center"/>
    </xf>
    <xf numFmtId="164" fontId="27" fillId="0" borderId="9" xfId="5" applyNumberFormat="1" applyFont="1" applyBorder="1" applyAlignment="1">
      <alignment horizontal="center"/>
    </xf>
    <xf numFmtId="4" fontId="27" fillId="0" borderId="10" xfId="5" applyNumberFormat="1" applyFont="1" applyBorder="1" applyAlignment="1" applyProtection="1">
      <alignment horizontal="center"/>
      <protection locked="0"/>
    </xf>
    <xf numFmtId="2" fontId="4" fillId="0" borderId="11" xfId="10" applyNumberFormat="1" applyFont="1" applyBorder="1" applyAlignment="1" applyProtection="1">
      <alignment horizontal="right"/>
      <protection locked="0"/>
    </xf>
    <xf numFmtId="2" fontId="4" fillId="0" borderId="16" xfId="5" applyNumberFormat="1" applyFont="1" applyBorder="1" applyProtection="1">
      <protection locked="0"/>
    </xf>
    <xf numFmtId="3" fontId="28" fillId="0" borderId="26" xfId="5" applyNumberFormat="1" applyFont="1" applyBorder="1" applyAlignment="1">
      <alignment horizontal="center" vertical="center"/>
    </xf>
    <xf numFmtId="0" fontId="6" fillId="0" borderId="0" xfId="5" applyFont="1" applyAlignment="1">
      <alignment horizontal="center" vertical="center"/>
    </xf>
    <xf numFmtId="0" fontId="4" fillId="0" borderId="15" xfId="5" applyFont="1" applyBorder="1" applyAlignment="1">
      <alignment horizontal="left" vertical="center"/>
    </xf>
    <xf numFmtId="0" fontId="4" fillId="0" borderId="15" xfId="0" applyFont="1" applyBorder="1" applyAlignment="1">
      <alignment horizontal="justify" vertical="top" wrapText="1"/>
    </xf>
    <xf numFmtId="0" fontId="4" fillId="0" borderId="0" xfId="76" applyFont="1" applyAlignment="1">
      <alignment horizontal="justify" vertical="top" wrapText="1"/>
    </xf>
    <xf numFmtId="49" fontId="6" fillId="0" borderId="49" xfId="5" applyNumberFormat="1" applyFont="1" applyBorder="1" applyAlignment="1">
      <alignment horizontal="center" vertical="center"/>
    </xf>
    <xf numFmtId="0" fontId="6" fillId="0" borderId="50" xfId="5" applyFont="1" applyBorder="1" applyAlignment="1">
      <alignment horizontal="center" vertical="center"/>
    </xf>
    <xf numFmtId="164" fontId="4" fillId="0" borderId="49" xfId="5" applyNumberFormat="1" applyFont="1" applyBorder="1" applyAlignment="1">
      <alignment horizontal="center" vertical="center"/>
    </xf>
    <xf numFmtId="16" fontId="4" fillId="0" borderId="15" xfId="3" applyNumberFormat="1" applyFont="1" applyBorder="1" applyAlignment="1">
      <alignment wrapText="1"/>
    </xf>
    <xf numFmtId="16" fontId="4" fillId="0" borderId="49" xfId="3" applyNumberFormat="1" applyFont="1" applyBorder="1" applyAlignment="1">
      <alignment wrapText="1"/>
    </xf>
    <xf numFmtId="164" fontId="6" fillId="0" borderId="0" xfId="5" applyNumberFormat="1" applyFont="1" applyAlignment="1">
      <alignment horizontal="center" vertical="center"/>
    </xf>
    <xf numFmtId="49" fontId="4" fillId="0" borderId="0" xfId="5" applyNumberFormat="1" applyFont="1" applyAlignment="1">
      <alignment vertical="top"/>
    </xf>
    <xf numFmtId="4" fontId="6" fillId="0" borderId="0" xfId="5" applyNumberFormat="1" applyFont="1"/>
    <xf numFmtId="0" fontId="6" fillId="0" borderId="0" xfId="5" applyFont="1" applyAlignment="1">
      <alignment horizontal="left"/>
    </xf>
    <xf numFmtId="164" fontId="4" fillId="0" borderId="0" xfId="5" applyNumberFormat="1" applyFont="1"/>
    <xf numFmtId="4" fontId="4" fillId="0" borderId="0" xfId="5" applyNumberFormat="1" applyFont="1"/>
    <xf numFmtId="49" fontId="6" fillId="0" borderId="11" xfId="5" applyNumberFormat="1" applyFont="1" applyBorder="1" applyAlignment="1">
      <alignment horizontal="center" vertical="center"/>
    </xf>
    <xf numFmtId="0" fontId="6" fillId="0" borderId="51" xfId="5" applyFont="1" applyBorder="1" applyAlignment="1">
      <alignment horizontal="center" vertical="center"/>
    </xf>
    <xf numFmtId="164" fontId="4" fillId="0" borderId="51" xfId="5" applyNumberFormat="1" applyFont="1" applyBorder="1" applyAlignment="1">
      <alignment horizontal="center" vertical="center"/>
    </xf>
    <xf numFmtId="49" fontId="6" fillId="0" borderId="51" xfId="5" applyNumberFormat="1" applyFont="1" applyBorder="1" applyAlignment="1">
      <alignment horizontal="center" vertical="center"/>
    </xf>
    <xf numFmtId="4" fontId="4" fillId="0" borderId="15" xfId="0" applyNumberFormat="1" applyFont="1" applyBorder="1"/>
    <xf numFmtId="0" fontId="4" fillId="0" borderId="15" xfId="0" applyFont="1" applyBorder="1" applyAlignment="1">
      <alignment horizontal="left" vertical="top" wrapText="1"/>
    </xf>
    <xf numFmtId="164" fontId="4" fillId="0" borderId="14" xfId="5" applyNumberFormat="1" applyFont="1" applyBorder="1" applyAlignment="1">
      <alignment horizontal="center" vertical="center"/>
    </xf>
    <xf numFmtId="0" fontId="6" fillId="0" borderId="29" xfId="5" applyFont="1" applyBorder="1" applyAlignment="1">
      <alignment horizontal="left" vertical="center"/>
    </xf>
    <xf numFmtId="0" fontId="4" fillId="0" borderId="29" xfId="5" applyFont="1" applyBorder="1" applyAlignment="1">
      <alignment horizontal="justify" wrapText="1"/>
    </xf>
    <xf numFmtId="0" fontId="4" fillId="0" borderId="29" xfId="0" applyFont="1" applyBorder="1" applyAlignment="1">
      <alignment horizontal="left" vertical="top" wrapText="1"/>
    </xf>
    <xf numFmtId="49" fontId="4" fillId="0" borderId="29" xfId="0" applyNumberFormat="1" applyFont="1" applyBorder="1" applyAlignment="1">
      <alignment horizontal="left"/>
    </xf>
    <xf numFmtId="4" fontId="4" fillId="0" borderId="15" xfId="0" applyNumberFormat="1" applyFont="1" applyBorder="1" applyAlignment="1" applyProtection="1">
      <alignment horizontal="right"/>
      <protection locked="0"/>
    </xf>
    <xf numFmtId="49" fontId="4" fillId="0" borderId="35" xfId="4" quotePrefix="1" applyNumberFormat="1" applyFont="1" applyBorder="1" applyAlignment="1">
      <alignment vertical="top"/>
    </xf>
    <xf numFmtId="0" fontId="4" fillId="0" borderId="35" xfId="9" applyFont="1" applyBorder="1" applyAlignment="1">
      <alignment horizontal="left" vertical="top" wrapText="1"/>
    </xf>
    <xf numFmtId="49" fontId="4" fillId="0" borderId="15" xfId="0" applyNumberFormat="1" applyFont="1" applyBorder="1" applyAlignment="1">
      <alignment horizontal="left"/>
    </xf>
    <xf numFmtId="4" fontId="4" fillId="0" borderId="29" xfId="0" applyNumberFormat="1" applyFont="1" applyBorder="1" applyAlignment="1" applyProtection="1">
      <alignment horizontal="right"/>
      <protection locked="0"/>
    </xf>
    <xf numFmtId="10" fontId="4" fillId="0" borderId="15" xfId="0" applyNumberFormat="1" applyFont="1" applyBorder="1" applyAlignment="1">
      <alignment horizontal="right"/>
    </xf>
    <xf numFmtId="4" fontId="6" fillId="0" borderId="11" xfId="5" applyNumberFormat="1" applyFont="1" applyBorder="1" applyAlignment="1">
      <alignment horizontal="center" vertical="center"/>
    </xf>
    <xf numFmtId="4" fontId="4" fillId="0" borderId="31" xfId="0" applyNumberFormat="1" applyFont="1" applyBorder="1"/>
    <xf numFmtId="0" fontId="27" fillId="0" borderId="8" xfId="5" applyFont="1" applyBorder="1" applyAlignment="1">
      <alignment horizontal="left" vertical="top" wrapText="1"/>
    </xf>
    <xf numFmtId="164" fontId="4" fillId="0" borderId="9" xfId="5" applyNumberFormat="1" applyFont="1" applyBorder="1" applyAlignment="1">
      <alignment horizontal="center"/>
    </xf>
    <xf numFmtId="4" fontId="27" fillId="0" borderId="26" xfId="6" applyNumberFormat="1" applyFont="1" applyBorder="1"/>
    <xf numFmtId="0" fontId="27" fillId="0" borderId="8" xfId="5" applyFont="1" applyBorder="1" applyAlignment="1">
      <alignment horizontal="center" vertical="center"/>
    </xf>
    <xf numFmtId="3" fontId="28" fillId="0" borderId="4" xfId="5" applyNumberFormat="1" applyFont="1" applyBorder="1" applyAlignment="1">
      <alignment horizontal="center" vertical="center"/>
    </xf>
    <xf numFmtId="0" fontId="4" fillId="0" borderId="27" xfId="0" applyFont="1" applyBorder="1" applyAlignment="1">
      <alignment vertical="top" wrapText="1"/>
    </xf>
    <xf numFmtId="0" fontId="4" fillId="0" borderId="0" xfId="0" applyFont="1" applyAlignment="1">
      <alignment vertical="top" wrapText="1"/>
    </xf>
    <xf numFmtId="4" fontId="27" fillId="0" borderId="4" xfId="6" applyNumberFormat="1" applyFont="1" applyBorder="1"/>
    <xf numFmtId="0" fontId="1" fillId="0" borderId="0" xfId="9" applyAlignment="1">
      <alignment horizontal="center"/>
    </xf>
    <xf numFmtId="0" fontId="0" fillId="0" borderId="0" xfId="0" applyAlignment="1">
      <alignment horizontal="left" vertical="top" wrapText="1"/>
    </xf>
    <xf numFmtId="44" fontId="4" fillId="0" borderId="0" xfId="81" applyFont="1" applyAlignment="1">
      <alignment horizontal="left" vertical="top" wrapText="1"/>
    </xf>
    <xf numFmtId="0" fontId="6" fillId="0" borderId="15" xfId="9" applyFont="1" applyBorder="1" applyAlignment="1">
      <alignment horizontal="left" vertical="top" wrapText="1"/>
    </xf>
    <xf numFmtId="49" fontId="4" fillId="0" borderId="33" xfId="8" quotePrefix="1" applyNumberFormat="1" applyFont="1" applyBorder="1" applyAlignment="1">
      <alignment horizontal="left" vertical="center" wrapText="1"/>
    </xf>
    <xf numFmtId="49" fontId="4" fillId="0" borderId="32" xfId="8" quotePrefix="1" applyNumberFormat="1" applyFont="1" applyBorder="1" applyAlignment="1">
      <alignment horizontal="left" vertical="center" wrapText="1"/>
    </xf>
    <xf numFmtId="164" fontId="28" fillId="0" borderId="13" xfId="11" applyNumberFormat="1" applyFont="1" applyBorder="1" applyAlignment="1">
      <alignment vertical="center"/>
    </xf>
    <xf numFmtId="0" fontId="4" fillId="0" borderId="8" xfId="0" applyFont="1" applyBorder="1" applyAlignment="1">
      <alignment vertical="top" wrapText="1"/>
    </xf>
    <xf numFmtId="3" fontId="4" fillId="0" borderId="0" xfId="0" applyNumberFormat="1" applyFont="1" applyProtection="1">
      <protection locked="0"/>
    </xf>
    <xf numFmtId="4" fontId="6" fillId="0" borderId="0" xfId="5" applyNumberFormat="1" applyFont="1" applyAlignment="1" applyProtection="1">
      <alignment horizontal="centerContinuous" vertical="center"/>
      <protection locked="0"/>
    </xf>
    <xf numFmtId="3" fontId="4" fillId="0" borderId="0" xfId="0" applyNumberFormat="1" applyFont="1" applyAlignment="1" applyProtection="1">
      <alignment horizontal="right"/>
      <protection locked="0"/>
    </xf>
    <xf numFmtId="4" fontId="6" fillId="0" borderId="0" xfId="7" applyNumberFormat="1" applyFont="1" applyAlignment="1" applyProtection="1">
      <alignment horizontal="centerContinuous" vertical="center"/>
      <protection locked="0"/>
    </xf>
    <xf numFmtId="3" fontId="6" fillId="0" borderId="0" xfId="7" applyNumberFormat="1" applyFont="1" applyAlignment="1" applyProtection="1">
      <alignment horizontal="centerContinuous" vertical="center"/>
      <protection locked="0"/>
    </xf>
    <xf numFmtId="4" fontId="6" fillId="0" borderId="1" xfId="0" applyNumberFormat="1" applyFont="1" applyBorder="1" applyAlignment="1" applyProtection="1">
      <alignment horizontal="center" vertical="center"/>
      <protection locked="0"/>
    </xf>
    <xf numFmtId="4" fontId="4" fillId="0" borderId="26" xfId="0" applyNumberFormat="1" applyFont="1" applyBorder="1" applyAlignment="1" applyProtection="1">
      <alignment horizontal="right" vertical="center"/>
      <protection locked="0"/>
    </xf>
    <xf numFmtId="4" fontId="6" fillId="0" borderId="12" xfId="11" applyNumberFormat="1" applyFont="1" applyBorder="1" applyAlignment="1" applyProtection="1">
      <alignment vertical="center"/>
      <protection locked="0"/>
    </xf>
    <xf numFmtId="4" fontId="6" fillId="0" borderId="0" xfId="11" applyNumberFormat="1" applyFont="1" applyAlignment="1" applyProtection="1">
      <alignment vertical="center"/>
      <protection locked="0"/>
    </xf>
    <xf numFmtId="4" fontId="6" fillId="0" borderId="1" xfId="10" applyNumberFormat="1" applyFont="1" applyBorder="1" applyAlignment="1" applyProtection="1">
      <alignment horizontal="center" vertical="center"/>
      <protection locked="0"/>
    </xf>
    <xf numFmtId="4" fontId="6" fillId="0" borderId="14" xfId="5" applyNumberFormat="1" applyFont="1" applyBorder="1" applyAlignment="1" applyProtection="1">
      <alignment horizontal="center" vertical="center"/>
      <protection locked="0"/>
    </xf>
    <xf numFmtId="4" fontId="6" fillId="0" borderId="15" xfId="5" applyNumberFormat="1" applyFont="1" applyBorder="1" applyAlignment="1" applyProtection="1">
      <alignment horizontal="center" vertical="center"/>
      <protection locked="0"/>
    </xf>
    <xf numFmtId="4" fontId="6" fillId="0" borderId="49" xfId="5" applyNumberFormat="1" applyFont="1" applyBorder="1" applyAlignment="1" applyProtection="1">
      <alignment horizontal="center" vertical="center"/>
      <protection locked="0"/>
    </xf>
    <xf numFmtId="4" fontId="4" fillId="0" borderId="51" xfId="0" applyNumberFormat="1" applyFont="1" applyBorder="1" applyProtection="1">
      <protection locked="0"/>
    </xf>
    <xf numFmtId="4" fontId="6" fillId="0" borderId="51" xfId="5" applyNumberFormat="1" applyFont="1" applyBorder="1" applyAlignment="1" applyProtection="1">
      <alignment horizontal="center" vertical="center"/>
      <protection locked="0"/>
    </xf>
    <xf numFmtId="4" fontId="6" fillId="0" borderId="0" xfId="5" applyNumberFormat="1" applyFont="1" applyAlignment="1" applyProtection="1">
      <alignment horizontal="center" vertical="center"/>
      <protection locked="0"/>
    </xf>
    <xf numFmtId="4" fontId="4" fillId="0" borderId="15" xfId="6" applyNumberFormat="1" applyFont="1" applyBorder="1" applyProtection="1">
      <protection locked="0"/>
    </xf>
    <xf numFmtId="4" fontId="4" fillId="0" borderId="15" xfId="6" applyNumberFormat="1" applyFont="1" applyBorder="1" applyAlignment="1" applyProtection="1">
      <alignment vertical="top"/>
      <protection locked="0"/>
    </xf>
    <xf numFmtId="4" fontId="4" fillId="0" borderId="12" xfId="5" applyNumberFormat="1" applyFont="1" applyBorder="1" applyProtection="1">
      <protection locked="0"/>
    </xf>
    <xf numFmtId="4" fontId="6" fillId="0" borderId="12" xfId="5" applyNumberFormat="1" applyFont="1" applyBorder="1" applyProtection="1">
      <protection locked="0"/>
    </xf>
    <xf numFmtId="4" fontId="6" fillId="0" borderId="31" xfId="5" applyNumberFormat="1" applyFont="1" applyBorder="1" applyProtection="1">
      <protection locked="0"/>
    </xf>
    <xf numFmtId="4" fontId="4" fillId="0" borderId="16" xfId="5" applyNumberFormat="1" applyFont="1" applyBorder="1" applyProtection="1">
      <protection locked="0"/>
    </xf>
    <xf numFmtId="4" fontId="4" fillId="0" borderId="31" xfId="6" applyNumberFormat="1" applyFont="1" applyBorder="1" applyProtection="1">
      <protection locked="0"/>
    </xf>
    <xf numFmtId="4" fontId="4" fillId="0" borderId="0" xfId="6" applyNumberFormat="1" applyFont="1" applyProtection="1">
      <protection locked="0"/>
    </xf>
    <xf numFmtId="4" fontId="4" fillId="0" borderId="15" xfId="5" applyNumberFormat="1" applyFont="1" applyBorder="1" applyProtection="1">
      <protection locked="0"/>
    </xf>
    <xf numFmtId="4" fontId="1" fillId="0" borderId="15" xfId="6" applyNumberFormat="1" applyBorder="1" applyProtection="1">
      <protection locked="0"/>
    </xf>
  </cellXfs>
  <cellStyles count="82">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40 % – Poudarek1 2" xfId="19" xr:uid="{00000000-0005-0000-0000-000006000000}"/>
    <cellStyle name="40 % – Poudarek2 2" xfId="20" xr:uid="{00000000-0005-0000-0000-000007000000}"/>
    <cellStyle name="40 % – Poudarek3 2" xfId="21" xr:uid="{00000000-0005-0000-0000-000008000000}"/>
    <cellStyle name="40 % – Poudarek4 2" xfId="22" xr:uid="{00000000-0005-0000-0000-000009000000}"/>
    <cellStyle name="40 % – Poudarek5 2" xfId="23" xr:uid="{00000000-0005-0000-0000-00000A000000}"/>
    <cellStyle name="40 % – Poudarek6 2" xfId="24" xr:uid="{00000000-0005-0000-0000-00000B000000}"/>
    <cellStyle name="60 % – Poudarek1 2" xfId="25" xr:uid="{00000000-0005-0000-0000-00000C000000}"/>
    <cellStyle name="60 % – Poudarek2 2" xfId="26" xr:uid="{00000000-0005-0000-0000-00000D000000}"/>
    <cellStyle name="60 % – Poudarek3 2" xfId="27" xr:uid="{00000000-0005-0000-0000-00000E000000}"/>
    <cellStyle name="60 % – Poudarek4 2" xfId="28" xr:uid="{00000000-0005-0000-0000-00000F000000}"/>
    <cellStyle name="60 % – Poudarek5 2" xfId="29" xr:uid="{00000000-0005-0000-0000-000010000000}"/>
    <cellStyle name="60 % – Poudarek6 2" xfId="30" xr:uid="{00000000-0005-0000-0000-000011000000}"/>
    <cellStyle name="Accent1 2" xfId="56" xr:uid="{00000000-0005-0000-0000-000012000000}"/>
    <cellStyle name="Accent2 2" xfId="57" xr:uid="{00000000-0005-0000-0000-000013000000}"/>
    <cellStyle name="Accent3 2" xfId="58" xr:uid="{00000000-0005-0000-0000-000014000000}"/>
    <cellStyle name="Accent4 2" xfId="59" xr:uid="{00000000-0005-0000-0000-000015000000}"/>
    <cellStyle name="Accent5 2" xfId="60" xr:uid="{00000000-0005-0000-0000-000016000000}"/>
    <cellStyle name="Accent6 2" xfId="61" xr:uid="{00000000-0005-0000-0000-000017000000}"/>
    <cellStyle name="Bad 2" xfId="62" xr:uid="{00000000-0005-0000-0000-000018000000}"/>
    <cellStyle name="Calculation 2" xfId="63" xr:uid="{00000000-0005-0000-0000-000019000000}"/>
    <cellStyle name="Check Cell 2" xfId="64" xr:uid="{00000000-0005-0000-0000-00001A000000}"/>
    <cellStyle name="Dobro 2" xfId="31" xr:uid="{00000000-0005-0000-0000-00001B000000}"/>
    <cellStyle name="Explanatory Text 2" xfId="65" xr:uid="{00000000-0005-0000-0000-00001C000000}"/>
    <cellStyle name="Heading 1 2" xfId="66" xr:uid="{00000000-0005-0000-0000-00001D000000}"/>
    <cellStyle name="Heading 2 2" xfId="67" xr:uid="{00000000-0005-0000-0000-00001E000000}"/>
    <cellStyle name="Heading 3 2" xfId="68" xr:uid="{00000000-0005-0000-0000-00001F000000}"/>
    <cellStyle name="Heading 4 2" xfId="69" xr:uid="{00000000-0005-0000-0000-000020000000}"/>
    <cellStyle name="Input 2" xfId="70" xr:uid="{00000000-0005-0000-0000-000021000000}"/>
    <cellStyle name="Izhod 2" xfId="32" xr:uid="{00000000-0005-0000-0000-000022000000}"/>
    <cellStyle name="Linked Cell 2" xfId="71" xr:uid="{00000000-0005-0000-0000-000023000000}"/>
    <cellStyle name="Naslov 1 2" xfId="34" xr:uid="{00000000-0005-0000-0000-000024000000}"/>
    <cellStyle name="Naslov 2 2" xfId="35" xr:uid="{00000000-0005-0000-0000-000025000000}"/>
    <cellStyle name="Naslov 3 2" xfId="36" xr:uid="{00000000-0005-0000-0000-000026000000}"/>
    <cellStyle name="Naslov 4 2" xfId="37" xr:uid="{00000000-0005-0000-0000-000027000000}"/>
    <cellStyle name="Naslov 5" xfId="33" xr:uid="{00000000-0005-0000-0000-000028000000}"/>
    <cellStyle name="Navadno" xfId="0" builtinId="0"/>
    <cellStyle name="Navadno 16" xfId="79" xr:uid="{0639A842-AB24-4573-B8CA-E63FF04D697D}"/>
    <cellStyle name="Navadno 2" xfId="1" xr:uid="{00000000-0005-0000-0000-00002A000000}"/>
    <cellStyle name="Navadno 2 2" xfId="77" xr:uid="{1EA74840-C027-4F69-B8F1-8D070BF0B5CB}"/>
    <cellStyle name="Navadno 20 2" xfId="78" xr:uid="{9C813CD5-28E6-495D-ACE5-6F3A3C5E2A0B}"/>
    <cellStyle name="Navadno 3" xfId="2" xr:uid="{00000000-0005-0000-0000-00002B000000}"/>
    <cellStyle name="Navadno 37" xfId="80" xr:uid="{CB2CAF88-99F9-44A6-AE9B-1A045828A0B5}"/>
    <cellStyle name="Navadno 4" xfId="55" xr:uid="{00000000-0005-0000-0000-00002C000000}"/>
    <cellStyle name="Navadno_110pomocopazovanje" xfId="3" xr:uid="{00000000-0005-0000-0000-00002D000000}"/>
    <cellStyle name="Navadno_11zemdela" xfId="4" xr:uid="{00000000-0005-0000-0000-00002E000000}"/>
    <cellStyle name="Navadno_13Prelivi" xfId="5" xr:uid="{00000000-0005-0000-0000-00002F000000}"/>
    <cellStyle name="Navadno_15natokzidovi" xfId="6" xr:uid="{00000000-0005-0000-0000-000030000000}"/>
    <cellStyle name="Navadno_18ureditev okolice" xfId="7" xr:uid="{00000000-0005-0000-0000-000031000000}"/>
    <cellStyle name="Navadno_1JEZOVNAZGRADBA" xfId="8" xr:uid="{00000000-0005-0000-0000-000032000000}"/>
    <cellStyle name="Navadno_21izravnavaOrehovo" xfId="38" xr:uid="{00000000-0005-0000-0000-000033000000}"/>
    <cellStyle name="Navadno_21nasiplevibreg" xfId="9" xr:uid="{00000000-0005-0000-0000-000034000000}"/>
    <cellStyle name="Navadno_221propustlevibreg" xfId="10" xr:uid="{00000000-0005-0000-0000-000035000000}"/>
    <cellStyle name="Navadno_hebos18L" xfId="11" xr:uid="{00000000-0005-0000-0000-000036000000}"/>
    <cellStyle name="Neutral 2" xfId="72" xr:uid="{00000000-0005-0000-0000-000038000000}"/>
    <cellStyle name="Nevtralno 2" xfId="39" xr:uid="{00000000-0005-0000-0000-000039000000}"/>
    <cellStyle name="Normal 2" xfId="73" xr:uid="{00000000-0005-0000-0000-00003A000000}"/>
    <cellStyle name="Normal 5" xfId="76" xr:uid="{00000000-0005-0000-0000-00003B000000}"/>
    <cellStyle name="Note 2" xfId="74" xr:uid="{00000000-0005-0000-0000-00003D000000}"/>
    <cellStyle name="Opomba 2" xfId="40" xr:uid="{00000000-0005-0000-0000-00003E000000}"/>
    <cellStyle name="Opozorilo 2" xfId="41" xr:uid="{00000000-0005-0000-0000-00003F000000}"/>
    <cellStyle name="Pojasnjevalno besedilo 2" xfId="42" xr:uid="{00000000-0005-0000-0000-000040000000}"/>
    <cellStyle name="Poudarek1 2" xfId="43" xr:uid="{00000000-0005-0000-0000-000041000000}"/>
    <cellStyle name="Poudarek2 2" xfId="44" xr:uid="{00000000-0005-0000-0000-000042000000}"/>
    <cellStyle name="Poudarek3 2" xfId="45" xr:uid="{00000000-0005-0000-0000-000043000000}"/>
    <cellStyle name="Poudarek4 2" xfId="46" xr:uid="{00000000-0005-0000-0000-000044000000}"/>
    <cellStyle name="Poudarek5 2" xfId="47" xr:uid="{00000000-0005-0000-0000-000045000000}"/>
    <cellStyle name="Poudarek6 2" xfId="48" xr:uid="{00000000-0005-0000-0000-000046000000}"/>
    <cellStyle name="Povezana celica 2" xfId="49" xr:uid="{00000000-0005-0000-0000-000047000000}"/>
    <cellStyle name="Preveri celico 2" xfId="50" xr:uid="{00000000-0005-0000-0000-000048000000}"/>
    <cellStyle name="Računanje 2" xfId="51" xr:uid="{00000000-0005-0000-0000-000049000000}"/>
    <cellStyle name="Slabo 2" xfId="52" xr:uid="{00000000-0005-0000-0000-00004A000000}"/>
    <cellStyle name="Slog 1" xfId="12" xr:uid="{00000000-0005-0000-0000-00004B000000}"/>
    <cellStyle name="Total 2" xfId="75" xr:uid="{00000000-0005-0000-0000-00004C000000}"/>
    <cellStyle name="Valuta" xfId="81" builtinId="4"/>
    <cellStyle name="Vnos 2" xfId="53" xr:uid="{00000000-0005-0000-0000-00004D000000}"/>
    <cellStyle name="Vsota 2" xfId="54" xr:uid="{00000000-0005-0000-0000-00004E000000}"/>
  </cellStyles>
  <dxfs count="0"/>
  <tableStyles count="0" defaultTableStyle="TableStyleMedium2" defaultPivotStyle="PivotStyleLight16"/>
  <colors>
    <mruColors>
      <color rgb="FFFFFF99"/>
      <color rgb="FFFF0066"/>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7"/>
  </sheetPr>
  <dimension ref="A1:M47"/>
  <sheetViews>
    <sheetView showZeros="0" tabSelected="1" view="pageBreakPreview" topLeftCell="A25" zoomScaleNormal="100" zoomScaleSheetLayoutView="100" zoomScalePageLayoutView="86" workbookViewId="0">
      <selection activeCell="F26" sqref="F26"/>
    </sheetView>
  </sheetViews>
  <sheetFormatPr defaultRowHeight="12.75" x14ac:dyDescent="0.2"/>
  <cols>
    <col min="1" max="1" width="6.7109375" style="2" customWidth="1"/>
    <col min="2" max="2" width="35.7109375" style="2" customWidth="1"/>
    <col min="3" max="3" width="5.7109375" style="2" customWidth="1"/>
    <col min="4" max="4" width="7.7109375" style="3" customWidth="1"/>
    <col min="5" max="5" width="10.7109375" style="11" customWidth="1"/>
    <col min="6" max="6" width="14.7109375" style="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s="142" customFormat="1" ht="11.1" customHeight="1" x14ac:dyDescent="0.2">
      <c r="A1" s="9"/>
      <c r="B1" s="9"/>
      <c r="C1" s="9"/>
      <c r="D1" s="63"/>
      <c r="E1" s="9"/>
      <c r="F1" s="118"/>
    </row>
    <row r="2" spans="1:13" s="142" customFormat="1" ht="11.1" customHeight="1" x14ac:dyDescent="0.2">
      <c r="A2" s="9"/>
      <c r="B2" s="9"/>
      <c r="C2" s="9"/>
      <c r="D2" s="63"/>
      <c r="E2" s="9"/>
      <c r="F2" s="118"/>
    </row>
    <row r="3" spans="1:13" s="8" customFormat="1" ht="16.5" x14ac:dyDescent="0.2">
      <c r="A3" s="21" t="s">
        <v>131</v>
      </c>
      <c r="B3" s="5"/>
      <c r="C3" s="5"/>
      <c r="D3" s="6"/>
      <c r="E3" s="7"/>
      <c r="F3" s="4"/>
    </row>
    <row r="4" spans="1:13" s="142" customFormat="1" ht="11.1" customHeight="1" x14ac:dyDescent="0.2">
      <c r="A4" s="119"/>
      <c r="B4" s="119"/>
      <c r="C4" s="119"/>
      <c r="D4" s="120"/>
      <c r="E4" s="121"/>
      <c r="F4" s="122"/>
      <c r="K4" s="143"/>
    </row>
    <row r="5" spans="1:13" s="142" customFormat="1" ht="11.1" customHeight="1" x14ac:dyDescent="0.2">
      <c r="A5" s="119"/>
      <c r="B5" s="149"/>
      <c r="C5" s="149"/>
      <c r="D5" s="150"/>
      <c r="E5" s="121"/>
      <c r="F5" s="122"/>
      <c r="K5" s="143"/>
    </row>
    <row r="6" spans="1:13" s="8" customFormat="1" x14ac:dyDescent="0.2">
      <c r="A6" s="29" t="s">
        <v>13</v>
      </c>
      <c r="B6" s="29"/>
      <c r="C6" s="30"/>
      <c r="D6" s="31"/>
      <c r="E6" s="32"/>
      <c r="F6" s="33"/>
      <c r="K6" s="10"/>
    </row>
    <row r="7" spans="1:13" s="142" customFormat="1" ht="11.1" customHeight="1" x14ac:dyDescent="0.2">
      <c r="A7" s="35"/>
      <c r="B7" s="34"/>
      <c r="C7" s="30"/>
      <c r="D7" s="31"/>
      <c r="E7" s="32"/>
      <c r="F7" s="33"/>
      <c r="K7" s="143"/>
    </row>
    <row r="8" spans="1:13" s="8" customFormat="1" x14ac:dyDescent="0.2">
      <c r="A8" s="36" t="s">
        <v>0</v>
      </c>
      <c r="B8" s="37" t="s">
        <v>1</v>
      </c>
      <c r="C8" s="38"/>
      <c r="D8" s="39"/>
      <c r="E8" s="39"/>
      <c r="F8" s="40" t="s">
        <v>2</v>
      </c>
      <c r="K8" s="10"/>
    </row>
    <row r="9" spans="1:13" s="24" customFormat="1" x14ac:dyDescent="0.2">
      <c r="A9" s="23" t="s">
        <v>23</v>
      </c>
      <c r="B9" s="41" t="s">
        <v>150</v>
      </c>
      <c r="C9" s="42"/>
      <c r="D9" s="43"/>
      <c r="E9" s="43"/>
      <c r="F9" s="44">
        <f>+'1.1 desni breg Mure'!F15</f>
        <v>0</v>
      </c>
    </row>
    <row r="10" spans="1:13" s="24" customFormat="1" x14ac:dyDescent="0.2">
      <c r="A10" s="288" t="s">
        <v>24</v>
      </c>
      <c r="B10" s="60" t="s">
        <v>270</v>
      </c>
      <c r="C10" s="50"/>
      <c r="D10" s="49"/>
      <c r="E10" s="49"/>
      <c r="F10" s="48">
        <f>+'1.2 zasaditev'!F15</f>
        <v>0</v>
      </c>
    </row>
    <row r="11" spans="1:13" s="24" customFormat="1" x14ac:dyDescent="0.2">
      <c r="A11" s="289" t="s">
        <v>57</v>
      </c>
      <c r="B11" s="45" t="s">
        <v>271</v>
      </c>
      <c r="C11" s="46"/>
      <c r="D11" s="49"/>
      <c r="E11" s="47"/>
      <c r="F11" s="48">
        <f>+'1.3 ureditev ceste'!F17</f>
        <v>0</v>
      </c>
    </row>
    <row r="12" spans="1:13" x14ac:dyDescent="0.2">
      <c r="A12" s="28"/>
      <c r="B12" s="51" t="s">
        <v>5</v>
      </c>
      <c r="C12" s="51"/>
      <c r="D12" s="52"/>
      <c r="E12" s="53"/>
      <c r="F12" s="54">
        <f>SUM(F9:F11)</f>
        <v>0</v>
      </c>
      <c r="K12"/>
      <c r="L12"/>
      <c r="M12"/>
    </row>
    <row r="13" spans="1:13" s="8" customFormat="1" ht="11.1" customHeight="1" x14ac:dyDescent="0.2">
      <c r="A13" s="156"/>
      <c r="B13" s="157"/>
      <c r="C13" s="158"/>
      <c r="D13" s="159"/>
      <c r="E13" s="160"/>
      <c r="F13" s="161"/>
      <c r="K13" s="10"/>
    </row>
    <row r="14" spans="1:13" s="8" customFormat="1" x14ac:dyDescent="0.2">
      <c r="A14" s="162" t="s">
        <v>58</v>
      </c>
      <c r="B14" s="167" t="s">
        <v>255</v>
      </c>
      <c r="C14" s="236" t="s">
        <v>15</v>
      </c>
      <c r="D14" s="237">
        <v>1</v>
      </c>
      <c r="E14" s="238"/>
      <c r="F14" s="164">
        <f>ROUND(D14*E14,2)</f>
        <v>0</v>
      </c>
      <c r="K14" s="10"/>
    </row>
    <row r="15" spans="1:13" s="8" customFormat="1" ht="11.1" customHeight="1" x14ac:dyDescent="0.2">
      <c r="A15" s="162"/>
      <c r="B15" s="163"/>
      <c r="C15" s="168"/>
      <c r="D15" s="169"/>
      <c r="E15" s="170"/>
      <c r="F15" s="166"/>
      <c r="K15" s="10"/>
    </row>
    <row r="16" spans="1:13" s="8" customFormat="1" x14ac:dyDescent="0.2">
      <c r="A16" s="162" t="s">
        <v>59</v>
      </c>
      <c r="B16" s="167" t="s">
        <v>74</v>
      </c>
      <c r="C16" s="236" t="s">
        <v>15</v>
      </c>
      <c r="D16" s="237">
        <v>1</v>
      </c>
      <c r="E16" s="238"/>
      <c r="F16" s="164">
        <f>ROUND(D16*E16,2)</f>
        <v>0</v>
      </c>
      <c r="K16" s="10"/>
    </row>
    <row r="17" spans="1:11" s="8" customFormat="1" ht="11.1" customHeight="1" x14ac:dyDescent="0.2">
      <c r="A17" s="165"/>
      <c r="B17" s="171"/>
      <c r="C17" s="168"/>
      <c r="D17" s="169"/>
      <c r="E17" s="170"/>
      <c r="F17" s="166"/>
      <c r="K17" s="10"/>
    </row>
    <row r="18" spans="1:11" s="8" customFormat="1" x14ac:dyDescent="0.2">
      <c r="A18" s="162" t="s">
        <v>60</v>
      </c>
      <c r="B18" s="172" t="s">
        <v>128</v>
      </c>
      <c r="C18" s="236" t="s">
        <v>15</v>
      </c>
      <c r="D18" s="237">
        <v>1</v>
      </c>
      <c r="E18" s="238"/>
      <c r="F18" s="164">
        <f>ROUND(D18*E18,2)</f>
        <v>0</v>
      </c>
      <c r="K18" s="10"/>
    </row>
    <row r="19" spans="1:11" s="8" customFormat="1" ht="11.1" customHeight="1" x14ac:dyDescent="0.2">
      <c r="A19" s="165"/>
      <c r="B19" s="172"/>
      <c r="C19" s="168"/>
      <c r="D19" s="169"/>
      <c r="E19" s="170"/>
      <c r="F19" s="173"/>
      <c r="K19" s="10"/>
    </row>
    <row r="20" spans="1:11" s="8" customFormat="1" ht="51" x14ac:dyDescent="0.2">
      <c r="A20" s="162" t="s">
        <v>16</v>
      </c>
      <c r="B20" s="172" t="s">
        <v>153</v>
      </c>
      <c r="C20" s="236" t="s">
        <v>15</v>
      </c>
      <c r="D20" s="237">
        <v>1</v>
      </c>
      <c r="E20" s="238"/>
      <c r="F20" s="164">
        <f>ROUND(D20*E20,2)</f>
        <v>0</v>
      </c>
      <c r="K20" s="10"/>
    </row>
    <row r="21" spans="1:11" s="8" customFormat="1" ht="11.1" customHeight="1" x14ac:dyDescent="0.2">
      <c r="A21" s="176"/>
      <c r="B21" s="172"/>
      <c r="C21" s="168"/>
      <c r="D21" s="169"/>
      <c r="E21" s="170"/>
      <c r="F21" s="173"/>
      <c r="K21" s="10"/>
    </row>
    <row r="22" spans="1:11" s="8" customFormat="1" ht="52.5" customHeight="1" x14ac:dyDescent="0.2">
      <c r="A22" s="162" t="s">
        <v>61</v>
      </c>
      <c r="B22" s="172" t="s">
        <v>179</v>
      </c>
      <c r="C22" s="236" t="s">
        <v>149</v>
      </c>
      <c r="D22" s="237">
        <v>100</v>
      </c>
      <c r="E22" s="238"/>
      <c r="F22" s="164">
        <f>ROUND(D22*E22,2)</f>
        <v>0</v>
      </c>
      <c r="K22" s="10"/>
    </row>
    <row r="23" spans="1:11" s="8" customFormat="1" ht="11.1" customHeight="1" x14ac:dyDescent="0.2">
      <c r="A23" s="176"/>
      <c r="B23" s="172"/>
      <c r="C23" s="168"/>
      <c r="D23" s="169"/>
      <c r="E23" s="170"/>
      <c r="F23" s="173"/>
      <c r="K23" s="10"/>
    </row>
    <row r="24" spans="1:11" s="8" customFormat="1" ht="25.5" x14ac:dyDescent="0.2">
      <c r="A24" s="162" t="s">
        <v>69</v>
      </c>
      <c r="B24" s="172" t="s">
        <v>75</v>
      </c>
      <c r="C24" s="236" t="s">
        <v>149</v>
      </c>
      <c r="D24" s="237">
        <v>72</v>
      </c>
      <c r="E24" s="238"/>
      <c r="F24" s="164">
        <f>ROUND(D24*E24,2)</f>
        <v>0</v>
      </c>
      <c r="K24" s="10"/>
    </row>
    <row r="25" spans="1:11" s="8" customFormat="1" ht="11.1" customHeight="1" x14ac:dyDescent="0.2">
      <c r="A25" s="176"/>
      <c r="B25" s="171"/>
      <c r="C25" s="174"/>
      <c r="D25" s="175"/>
      <c r="E25" s="170"/>
      <c r="F25" s="166"/>
      <c r="K25" s="10"/>
    </row>
    <row r="26" spans="1:11" s="8" customFormat="1" ht="25.5" x14ac:dyDescent="0.2">
      <c r="A26" s="162" t="s">
        <v>70</v>
      </c>
      <c r="B26" s="172" t="s">
        <v>76</v>
      </c>
      <c r="C26" s="236" t="s">
        <v>149</v>
      </c>
      <c r="D26" s="237">
        <v>72</v>
      </c>
      <c r="E26" s="238"/>
      <c r="F26" s="164">
        <f>ROUND(D26*E26,2)</f>
        <v>0</v>
      </c>
      <c r="K26" s="10"/>
    </row>
    <row r="27" spans="1:11" s="8" customFormat="1" ht="11.1" customHeight="1" x14ac:dyDescent="0.2">
      <c r="A27" s="176"/>
      <c r="B27" s="171"/>
      <c r="C27" s="174"/>
      <c r="D27" s="175"/>
      <c r="E27" s="170"/>
      <c r="F27" s="241"/>
      <c r="K27" s="10"/>
    </row>
    <row r="28" spans="1:11" s="8" customFormat="1" ht="51" x14ac:dyDescent="0.2">
      <c r="A28" s="162" t="s">
        <v>71</v>
      </c>
      <c r="B28" s="276" t="s">
        <v>154</v>
      </c>
      <c r="C28" s="236" t="s">
        <v>149</v>
      </c>
      <c r="D28" s="277">
        <v>25</v>
      </c>
      <c r="E28" s="238"/>
      <c r="F28" s="278">
        <f>ROUND(D28*E28,2)</f>
        <v>0</v>
      </c>
      <c r="K28" s="10"/>
    </row>
    <row r="29" spans="1:11" s="8" customFormat="1" ht="11.1" customHeight="1" x14ac:dyDescent="0.2">
      <c r="A29" s="162"/>
      <c r="B29" s="279"/>
      <c r="C29" s="174"/>
      <c r="D29" s="175"/>
      <c r="E29" s="170"/>
      <c r="F29" s="280"/>
      <c r="K29" s="10"/>
    </row>
    <row r="30" spans="1:11" s="8" customFormat="1" ht="25.5" x14ac:dyDescent="0.2">
      <c r="A30" s="162" t="s">
        <v>72</v>
      </c>
      <c r="B30" s="291" t="s">
        <v>155</v>
      </c>
      <c r="C30" s="236" t="s">
        <v>149</v>
      </c>
      <c r="D30" s="277">
        <v>8</v>
      </c>
      <c r="E30" s="238"/>
      <c r="F30" s="278">
        <f>ROUND(D30*E30,2)</f>
        <v>0</v>
      </c>
      <c r="K30" s="10"/>
    </row>
    <row r="31" spans="1:11" s="8" customFormat="1" ht="11.1" customHeight="1" x14ac:dyDescent="0.2">
      <c r="A31" s="162"/>
      <c r="B31" s="291"/>
      <c r="C31" s="236"/>
      <c r="D31" s="277"/>
      <c r="E31" s="238"/>
      <c r="F31" s="283"/>
      <c r="K31" s="10"/>
    </row>
    <row r="32" spans="1:11" s="8" customFormat="1" ht="38.25" x14ac:dyDescent="0.2">
      <c r="A32" s="162" t="s">
        <v>73</v>
      </c>
      <c r="B32" s="281" t="s">
        <v>214</v>
      </c>
      <c r="C32" s="236" t="s">
        <v>149</v>
      </c>
      <c r="D32" s="277">
        <v>24</v>
      </c>
      <c r="E32" s="238"/>
      <c r="F32" s="278">
        <f>ROUND(D32*E32,2)</f>
        <v>0</v>
      </c>
      <c r="K32" s="10"/>
    </row>
    <row r="33" spans="1:11" s="8" customFormat="1" ht="12.2" customHeight="1" x14ac:dyDescent="0.2">
      <c r="A33" s="162"/>
      <c r="B33" s="282"/>
      <c r="C33" s="236"/>
      <c r="D33" s="277"/>
      <c r="E33" s="238"/>
      <c r="F33" s="283"/>
      <c r="K33" s="10"/>
    </row>
    <row r="34" spans="1:11" s="8" customFormat="1" ht="27.75" customHeight="1" x14ac:dyDescent="0.2">
      <c r="A34" s="162" t="s">
        <v>272</v>
      </c>
      <c r="B34" s="276" t="s">
        <v>76</v>
      </c>
      <c r="C34" s="236" t="s">
        <v>149</v>
      </c>
      <c r="D34" s="237">
        <v>72</v>
      </c>
      <c r="E34" s="238"/>
      <c r="F34" s="283">
        <f>ROUND(D34*E34,2)</f>
        <v>0</v>
      </c>
      <c r="K34" s="10"/>
    </row>
    <row r="35" spans="1:11" ht="12.2" customHeight="1" thickBot="1" x14ac:dyDescent="0.25">
      <c r="A35" s="177"/>
      <c r="B35" s="178"/>
      <c r="C35" s="179"/>
      <c r="D35" s="180"/>
      <c r="E35" s="181"/>
      <c r="F35" s="182"/>
    </row>
    <row r="36" spans="1:11" ht="13.5" thickTop="1" x14ac:dyDescent="0.2">
      <c r="A36" s="183"/>
      <c r="B36" s="184" t="s">
        <v>293</v>
      </c>
      <c r="C36" s="185"/>
      <c r="D36" s="186"/>
      <c r="E36" s="187"/>
      <c r="F36" s="188">
        <f>ROUND(SUM(F12,F14,F16,F18,F20,F22,F24,F26,F28,F30,F32,F34),2)</f>
        <v>0</v>
      </c>
    </row>
    <row r="37" spans="1:11" ht="12.2" customHeight="1" x14ac:dyDescent="0.2">
      <c r="A37" s="189"/>
      <c r="B37" s="190"/>
      <c r="C37" s="191"/>
      <c r="D37" s="192"/>
      <c r="E37" s="193"/>
      <c r="F37" s="194"/>
    </row>
    <row r="38" spans="1:11" x14ac:dyDescent="0.2">
      <c r="A38" s="195"/>
      <c r="B38" s="196" t="s">
        <v>294</v>
      </c>
      <c r="C38" s="191"/>
      <c r="D38" s="197"/>
      <c r="E38" s="198"/>
      <c r="F38" s="199">
        <f>ROUND(0.1*F36,2)</f>
        <v>0</v>
      </c>
    </row>
    <row r="39" spans="1:11" ht="12.2" customHeight="1" thickBot="1" x14ac:dyDescent="0.25">
      <c r="A39" s="200"/>
      <c r="B39" s="201"/>
      <c r="C39" s="201"/>
      <c r="D39" s="202"/>
      <c r="E39" s="203"/>
      <c r="F39" s="204"/>
    </row>
    <row r="40" spans="1:11" ht="14.25" thickTop="1" thickBot="1" x14ac:dyDescent="0.25">
      <c r="A40" s="200"/>
      <c r="B40" s="205" t="s">
        <v>77</v>
      </c>
      <c r="C40" s="206"/>
      <c r="D40" s="207"/>
      <c r="E40" s="203"/>
      <c r="F40" s="204">
        <f>ROUND(SUM(F36:F38),2)</f>
        <v>0</v>
      </c>
    </row>
    <row r="41" spans="1:11" ht="13.5" thickTop="1" x14ac:dyDescent="0.2">
      <c r="A41" s="233"/>
      <c r="B41" s="208"/>
      <c r="C41" s="208"/>
      <c r="D41" s="209"/>
      <c r="E41" s="210"/>
      <c r="F41" s="211"/>
    </row>
    <row r="42" spans="1:11" x14ac:dyDescent="0.2">
      <c r="A42" s="234"/>
      <c r="B42" s="212" t="s">
        <v>78</v>
      </c>
      <c r="C42" s="212"/>
      <c r="D42" s="213"/>
      <c r="E42" s="214"/>
      <c r="F42" s="215">
        <f>ROUND(F40*0.22,2)</f>
        <v>0</v>
      </c>
    </row>
    <row r="43" spans="1:11" ht="13.5" thickBot="1" x14ac:dyDescent="0.25">
      <c r="A43" s="200"/>
      <c r="B43" s="216"/>
      <c r="C43" s="201"/>
      <c r="D43" s="202"/>
      <c r="E43" s="203"/>
      <c r="F43" s="204"/>
    </row>
    <row r="44" spans="1:11" ht="14.25" thickTop="1" thickBot="1" x14ac:dyDescent="0.25">
      <c r="A44" s="200"/>
      <c r="B44" s="205" t="s">
        <v>79</v>
      </c>
      <c r="C44" s="205"/>
      <c r="D44" s="290"/>
      <c r="E44" s="203"/>
      <c r="F44" s="204">
        <f>ROUND(F40+F42,2)</f>
        <v>0</v>
      </c>
    </row>
    <row r="45" spans="1:11" ht="13.5" thickTop="1" x14ac:dyDescent="0.2">
      <c r="A45" s="217"/>
      <c r="B45" s="218"/>
      <c r="C45" s="206"/>
      <c r="D45" s="207"/>
      <c r="E45" s="219"/>
      <c r="F45" s="219"/>
    </row>
    <row r="46" spans="1:11" x14ac:dyDescent="0.2">
      <c r="A46" s="220"/>
      <c r="B46" s="220"/>
      <c r="C46" s="220"/>
      <c r="D46" s="221"/>
      <c r="E46" s="222"/>
      <c r="F46" s="223"/>
    </row>
    <row r="47" spans="1:11" x14ac:dyDescent="0.2">
      <c r="A47" s="224"/>
      <c r="B47" s="232"/>
      <c r="C47" s="220"/>
      <c r="D47" s="221"/>
      <c r="E47" s="222"/>
      <c r="F47" s="223"/>
    </row>
  </sheetData>
  <sheetProtection algorithmName="SHA-512" hashValue="4XFJl/ZlJUc5bvPL21eBCWvuSrdPKE6QpDVE4JpRAV0J5lFHdvcn9sHWoArjC4eXy7LcBDzhpUCsh3LdQTXbjg==" saltValue="bw6UB9pqlSeryCruHHRuiw=="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7"/>
  </sheetPr>
  <dimension ref="A1:M154"/>
  <sheetViews>
    <sheetView showZeros="0" view="pageBreakPreview" topLeftCell="A145" zoomScale="89" zoomScaleNormal="100" zoomScaleSheetLayoutView="89" zoomScalePageLayoutView="86" workbookViewId="0">
      <selection activeCell="F161" sqref="F161"/>
    </sheetView>
  </sheetViews>
  <sheetFormatPr defaultRowHeight="12.75" x14ac:dyDescent="0.2"/>
  <cols>
    <col min="1" max="1" width="6.7109375" style="9" customWidth="1"/>
    <col min="2" max="2" width="39.5703125" style="9" customWidth="1"/>
    <col min="3" max="3" width="5.7109375" style="9" customWidth="1"/>
    <col min="4" max="4" width="7.7109375" style="63" customWidth="1"/>
    <col min="5" max="5" width="10.7109375" style="103"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1"/>
      <c r="B1" s="112"/>
      <c r="C1" s="113"/>
      <c r="D1" s="112"/>
      <c r="E1" s="114"/>
      <c r="F1" s="114"/>
    </row>
    <row r="2" spans="1:6" x14ac:dyDescent="0.2">
      <c r="F2" s="103"/>
    </row>
    <row r="3" spans="1:6" x14ac:dyDescent="0.2">
      <c r="F3" s="103"/>
    </row>
    <row r="4" spans="1:6" s="7" customFormat="1" x14ac:dyDescent="0.2">
      <c r="A4" s="22" t="s">
        <v>110</v>
      </c>
      <c r="B4" s="116"/>
      <c r="C4" s="116"/>
      <c r="D4" s="117"/>
      <c r="E4" s="103"/>
      <c r="F4" s="292"/>
    </row>
    <row r="5" spans="1:6" s="7" customFormat="1" x14ac:dyDescent="0.2">
      <c r="A5" s="22"/>
      <c r="B5" s="116"/>
      <c r="C5" s="116"/>
      <c r="D5" s="117"/>
      <c r="E5" s="103"/>
      <c r="F5" s="292"/>
    </row>
    <row r="6" spans="1:6" x14ac:dyDescent="0.2">
      <c r="A6" s="119"/>
      <c r="B6" s="119"/>
      <c r="C6" s="119"/>
      <c r="D6" s="120"/>
      <c r="E6" s="293"/>
      <c r="F6" s="294"/>
    </row>
    <row r="7" spans="1:6" s="12" customFormat="1" x14ac:dyDescent="0.2">
      <c r="A7" s="29" t="s">
        <v>13</v>
      </c>
      <c r="B7" s="29"/>
      <c r="C7" s="30"/>
      <c r="D7" s="31"/>
      <c r="E7" s="295"/>
      <c r="F7" s="296"/>
    </row>
    <row r="8" spans="1:6" s="12" customFormat="1" x14ac:dyDescent="0.2">
      <c r="A8" s="29"/>
      <c r="B8" s="29"/>
      <c r="C8" s="30"/>
      <c r="D8" s="31"/>
      <c r="E8" s="295"/>
      <c r="F8" s="296"/>
    </row>
    <row r="9" spans="1:6" s="7" customFormat="1" ht="9" customHeight="1" x14ac:dyDescent="0.2">
      <c r="A9" s="144"/>
      <c r="B9" s="145"/>
      <c r="C9" s="145"/>
      <c r="D9" s="146"/>
      <c r="E9" s="147"/>
      <c r="F9" s="147"/>
    </row>
    <row r="10" spans="1:6" s="7" customFormat="1" x14ac:dyDescent="0.2">
      <c r="A10" s="36" t="s">
        <v>0</v>
      </c>
      <c r="B10" s="37" t="s">
        <v>1</v>
      </c>
      <c r="C10" s="38"/>
      <c r="D10" s="39"/>
      <c r="E10" s="97"/>
      <c r="F10" s="297" t="s">
        <v>2</v>
      </c>
    </row>
    <row r="11" spans="1:6" s="7" customFormat="1" x14ac:dyDescent="0.2">
      <c r="A11" s="18" t="s">
        <v>25</v>
      </c>
      <c r="B11" s="41" t="s">
        <v>3</v>
      </c>
      <c r="C11" s="42"/>
      <c r="D11" s="43"/>
      <c r="E11" s="98"/>
      <c r="F11" s="298">
        <f>+F49</f>
        <v>0</v>
      </c>
    </row>
    <row r="12" spans="1:6" s="7" customFormat="1" x14ac:dyDescent="0.2">
      <c r="A12" s="18" t="s">
        <v>26</v>
      </c>
      <c r="B12" s="60" t="s">
        <v>4</v>
      </c>
      <c r="C12" s="50"/>
      <c r="D12" s="49"/>
      <c r="E12" s="99"/>
      <c r="F12" s="298">
        <f>+F84</f>
        <v>0</v>
      </c>
    </row>
    <row r="13" spans="1:6" s="7" customFormat="1" x14ac:dyDescent="0.2">
      <c r="A13" s="18" t="s">
        <v>41</v>
      </c>
      <c r="B13" s="60" t="s">
        <v>67</v>
      </c>
      <c r="C13" s="50"/>
      <c r="D13" s="49"/>
      <c r="E13" s="99"/>
      <c r="F13" s="298">
        <f>+F101</f>
        <v>0</v>
      </c>
    </row>
    <row r="14" spans="1:6" s="7" customFormat="1" ht="13.5" thickBot="1" x14ac:dyDescent="0.25">
      <c r="A14" s="18" t="s">
        <v>42</v>
      </c>
      <c r="B14" s="60" t="s">
        <v>255</v>
      </c>
      <c r="C14" s="50"/>
      <c r="D14" s="49"/>
      <c r="E14" s="99"/>
      <c r="F14" s="298">
        <f>+F153</f>
        <v>0</v>
      </c>
    </row>
    <row r="15" spans="1:6" ht="14.25" thickTop="1" thickBot="1" x14ac:dyDescent="0.25">
      <c r="A15" s="19"/>
      <c r="B15" s="55" t="s">
        <v>5</v>
      </c>
      <c r="C15" s="55"/>
      <c r="D15" s="56"/>
      <c r="E15" s="100"/>
      <c r="F15" s="299">
        <f>ROUND(SUM(F11:F14),2)</f>
        <v>0</v>
      </c>
    </row>
    <row r="16" spans="1:6" s="12" customFormat="1" ht="13.5" thickTop="1" x14ac:dyDescent="0.2">
      <c r="A16" s="62"/>
      <c r="B16" s="34"/>
      <c r="C16" s="30"/>
      <c r="D16" s="31"/>
      <c r="E16" s="101"/>
      <c r="F16" s="295"/>
    </row>
    <row r="17" spans="1:13" x14ac:dyDescent="0.2">
      <c r="A17" s="13"/>
      <c r="B17" s="57"/>
      <c r="C17" s="57"/>
      <c r="D17" s="58"/>
      <c r="E17" s="102"/>
      <c r="F17" s="300"/>
      <c r="K17"/>
      <c r="L17"/>
      <c r="M17"/>
    </row>
    <row r="18" spans="1:13" s="8" customFormat="1" x14ac:dyDescent="0.2">
      <c r="A18" s="9"/>
      <c r="B18" s="9"/>
      <c r="C18" s="9"/>
      <c r="D18" s="63"/>
      <c r="E18" s="103"/>
      <c r="F18" s="103"/>
    </row>
    <row r="19" spans="1:13" s="8" customFormat="1" x14ac:dyDescent="0.2">
      <c r="A19" s="65" t="s">
        <v>0</v>
      </c>
      <c r="B19" s="66" t="s">
        <v>1</v>
      </c>
      <c r="C19" s="66" t="s">
        <v>6</v>
      </c>
      <c r="D19" s="67" t="s">
        <v>7</v>
      </c>
      <c r="E19" s="104"/>
      <c r="F19" s="301" t="s">
        <v>8</v>
      </c>
    </row>
    <row r="20" spans="1:13" s="8" customFormat="1" x14ac:dyDescent="0.2">
      <c r="A20" s="14"/>
      <c r="B20" s="69"/>
      <c r="C20" s="69"/>
      <c r="D20" s="108"/>
      <c r="E20" s="103"/>
      <c r="F20" s="302"/>
    </row>
    <row r="21" spans="1:13" s="8" customFormat="1" ht="51" x14ac:dyDescent="0.2">
      <c r="A21" s="16"/>
      <c r="B21" s="245" t="s">
        <v>80</v>
      </c>
      <c r="C21" s="72"/>
      <c r="D21" s="108"/>
      <c r="E21" s="103"/>
      <c r="F21" s="303"/>
    </row>
    <row r="22" spans="1:13" s="8" customFormat="1" x14ac:dyDescent="0.2">
      <c r="A22" s="16"/>
      <c r="B22" s="245"/>
      <c r="C22" s="72"/>
      <c r="D22" s="108"/>
      <c r="E22" s="103"/>
      <c r="F22" s="303"/>
    </row>
    <row r="23" spans="1:13" s="8" customFormat="1" ht="178.5" x14ac:dyDescent="0.2">
      <c r="A23" s="16"/>
      <c r="B23" s="139" t="s">
        <v>111</v>
      </c>
      <c r="C23" s="72"/>
      <c r="D23" s="108"/>
      <c r="E23" s="103"/>
      <c r="F23" s="303"/>
    </row>
    <row r="24" spans="1:13" s="8" customFormat="1" x14ac:dyDescent="0.2">
      <c r="A24" s="16"/>
      <c r="B24" s="109"/>
      <c r="C24" s="72"/>
      <c r="D24" s="108"/>
      <c r="E24" s="103"/>
      <c r="F24" s="303"/>
    </row>
    <row r="25" spans="1:13" s="8" customFormat="1" x14ac:dyDescent="0.2">
      <c r="A25" s="16"/>
      <c r="B25" s="243" t="s">
        <v>156</v>
      </c>
      <c r="C25" s="72"/>
      <c r="D25" s="108"/>
      <c r="E25" s="103"/>
      <c r="F25" s="303"/>
    </row>
    <row r="26" spans="1:13" s="8" customFormat="1" x14ac:dyDescent="0.2">
      <c r="A26" s="16"/>
      <c r="B26" s="109"/>
      <c r="C26" s="72"/>
      <c r="D26" s="108"/>
      <c r="E26" s="103"/>
      <c r="F26" s="303"/>
    </row>
    <row r="27" spans="1:13" s="8" customFormat="1" ht="114.75" x14ac:dyDescent="0.2">
      <c r="A27" s="16"/>
      <c r="B27" s="244" t="s">
        <v>157</v>
      </c>
      <c r="C27" s="72"/>
      <c r="D27" s="108"/>
      <c r="E27" s="103"/>
      <c r="F27" s="303"/>
    </row>
    <row r="28" spans="1:13" s="8" customFormat="1" x14ac:dyDescent="0.2">
      <c r="A28" s="16"/>
      <c r="B28" s="109"/>
      <c r="C28" s="72"/>
      <c r="D28" s="108"/>
      <c r="E28" s="103"/>
      <c r="F28" s="303"/>
    </row>
    <row r="29" spans="1:13" s="8" customFormat="1" ht="63.75" x14ac:dyDescent="0.2">
      <c r="A29" s="16"/>
      <c r="B29" s="76" t="s">
        <v>158</v>
      </c>
      <c r="C29" s="72"/>
      <c r="D29" s="108"/>
      <c r="E29" s="103"/>
      <c r="F29" s="303"/>
    </row>
    <row r="30" spans="1:13" s="8" customFormat="1" x14ac:dyDescent="0.2">
      <c r="A30" s="16"/>
      <c r="B30" s="76"/>
      <c r="C30" s="72"/>
      <c r="D30" s="108"/>
      <c r="E30" s="103"/>
      <c r="F30" s="303"/>
    </row>
    <row r="31" spans="1:13" s="8" customFormat="1" ht="51.75" customHeight="1" x14ac:dyDescent="0.2">
      <c r="A31" s="16"/>
      <c r="B31" s="249" t="s">
        <v>171</v>
      </c>
      <c r="C31" s="72"/>
      <c r="D31" s="108"/>
      <c r="E31" s="103"/>
      <c r="F31" s="303"/>
    </row>
    <row r="32" spans="1:13" s="8" customFormat="1" x14ac:dyDescent="0.2">
      <c r="A32" s="16"/>
      <c r="B32" s="76"/>
      <c r="C32" s="72"/>
      <c r="D32" s="108"/>
      <c r="E32" s="103"/>
      <c r="F32" s="303"/>
    </row>
    <row r="33" spans="1:11" s="8" customFormat="1" ht="25.5" x14ac:dyDescent="0.2">
      <c r="A33" s="246"/>
      <c r="B33" s="250" t="s">
        <v>172</v>
      </c>
      <c r="C33" s="247"/>
      <c r="D33" s="248"/>
      <c r="E33" s="147"/>
      <c r="F33" s="304"/>
    </row>
    <row r="34" spans="1:11" s="8" customFormat="1" x14ac:dyDescent="0.2">
      <c r="A34" s="260"/>
      <c r="B34" s="258"/>
      <c r="C34" s="258"/>
      <c r="D34" s="259"/>
      <c r="E34" s="305"/>
      <c r="F34" s="306"/>
    </row>
    <row r="35" spans="1:11" s="8" customFormat="1" x14ac:dyDescent="0.2">
      <c r="A35" s="257"/>
      <c r="B35" s="242"/>
      <c r="C35" s="242"/>
      <c r="D35" s="251"/>
      <c r="E35" s="103"/>
      <c r="F35" s="307"/>
    </row>
    <row r="36" spans="1:11" s="8" customFormat="1" x14ac:dyDescent="0.2">
      <c r="A36" s="15" t="s">
        <v>25</v>
      </c>
      <c r="B36" s="71" t="s">
        <v>3</v>
      </c>
      <c r="C36" s="72"/>
      <c r="D36" s="73"/>
      <c r="E36" s="103">
        <v>0</v>
      </c>
      <c r="F36" s="303"/>
    </row>
    <row r="37" spans="1:11" s="8" customFormat="1" x14ac:dyDescent="0.2">
      <c r="A37" s="16"/>
      <c r="B37" s="75"/>
      <c r="C37" s="72"/>
      <c r="D37" s="73"/>
      <c r="E37" s="103"/>
      <c r="F37" s="303"/>
    </row>
    <row r="38" spans="1:11" s="8" customFormat="1" ht="52.5" customHeight="1" x14ac:dyDescent="0.2">
      <c r="A38" s="151" t="s">
        <v>27</v>
      </c>
      <c r="B38" s="110" t="s">
        <v>62</v>
      </c>
      <c r="C38" s="77" t="s">
        <v>19</v>
      </c>
      <c r="D38" s="78">
        <v>2514</v>
      </c>
      <c r="E38" s="103"/>
      <c r="F38" s="308">
        <f>ROUND(D38*E38,2)</f>
        <v>0</v>
      </c>
      <c r="K38" s="10"/>
    </row>
    <row r="39" spans="1:11" s="8" customFormat="1" x14ac:dyDescent="0.2">
      <c r="A39" s="151"/>
      <c r="B39" s="76"/>
      <c r="C39" s="77"/>
      <c r="D39" s="78"/>
      <c r="E39" s="103"/>
      <c r="F39" s="308"/>
      <c r="K39" s="10"/>
    </row>
    <row r="40" spans="1:11" s="8" customFormat="1" ht="27" customHeight="1" x14ac:dyDescent="0.2">
      <c r="A40" s="151" t="s">
        <v>28</v>
      </c>
      <c r="B40" s="80" t="s">
        <v>152</v>
      </c>
      <c r="C40" s="77" t="s">
        <v>9</v>
      </c>
      <c r="D40" s="78">
        <v>1</v>
      </c>
      <c r="E40" s="103"/>
      <c r="F40" s="308">
        <f>ROUND(D40*E40,2)</f>
        <v>0</v>
      </c>
      <c r="K40" s="10"/>
    </row>
    <row r="41" spans="1:11" s="8" customFormat="1" x14ac:dyDescent="0.2">
      <c r="A41" s="151"/>
      <c r="B41" s="76"/>
      <c r="C41" s="77"/>
      <c r="D41" s="78"/>
      <c r="E41" s="103"/>
      <c r="F41" s="308"/>
      <c r="K41" s="10"/>
    </row>
    <row r="42" spans="1:11" s="8" customFormat="1" ht="63.75" x14ac:dyDescent="0.2">
      <c r="A42" s="151" t="s">
        <v>29</v>
      </c>
      <c r="B42" s="80" t="s">
        <v>159</v>
      </c>
      <c r="C42" s="81"/>
      <c r="D42" s="78"/>
      <c r="E42" s="103"/>
      <c r="F42" s="308">
        <f t="shared" ref="F42" si="0">ROUND(D42*E42,2)</f>
        <v>0</v>
      </c>
      <c r="K42" s="10"/>
    </row>
    <row r="43" spans="1:11" s="8" customFormat="1" ht="25.5" x14ac:dyDescent="0.2">
      <c r="A43" s="151" t="s">
        <v>30</v>
      </c>
      <c r="B43" s="80" t="s">
        <v>81</v>
      </c>
      <c r="C43" s="81" t="s">
        <v>10</v>
      </c>
      <c r="D43" s="78">
        <v>7375</v>
      </c>
      <c r="E43" s="103"/>
      <c r="F43" s="308">
        <f>ROUND(D43*E43,2)</f>
        <v>0</v>
      </c>
      <c r="K43" s="10"/>
    </row>
    <row r="44" spans="1:11" s="8" customFormat="1" ht="25.5" x14ac:dyDescent="0.2">
      <c r="A44" s="151" t="s">
        <v>31</v>
      </c>
      <c r="B44" s="80" t="s">
        <v>82</v>
      </c>
      <c r="C44" s="81" t="s">
        <v>10</v>
      </c>
      <c r="D44" s="78">
        <v>7375</v>
      </c>
      <c r="E44" s="103"/>
      <c r="F44" s="308">
        <f>ROUND(D44*E44,2)</f>
        <v>0</v>
      </c>
      <c r="K44" s="10"/>
    </row>
    <row r="45" spans="1:11" s="26" customFormat="1" ht="16.5" customHeight="1" x14ac:dyDescent="0.2">
      <c r="A45" s="151" t="s">
        <v>32</v>
      </c>
      <c r="B45" s="80" t="s">
        <v>14</v>
      </c>
      <c r="C45" s="123" t="s">
        <v>15</v>
      </c>
      <c r="D45" s="124">
        <v>10</v>
      </c>
      <c r="E45" s="103"/>
      <c r="F45" s="309">
        <f>ROUND(D45*E45,2)</f>
        <v>0</v>
      </c>
      <c r="K45" s="27"/>
    </row>
    <row r="46" spans="1:11" s="8" customFormat="1" ht="15.75" customHeight="1" x14ac:dyDescent="0.2">
      <c r="A46" s="151" t="s">
        <v>33</v>
      </c>
      <c r="B46" s="125" t="s">
        <v>20</v>
      </c>
      <c r="C46" s="123" t="s">
        <v>15</v>
      </c>
      <c r="D46" s="124">
        <v>23</v>
      </c>
      <c r="E46" s="103"/>
      <c r="F46" s="309">
        <f>ROUND(D46*E46,2)</f>
        <v>0</v>
      </c>
      <c r="K46" s="10"/>
    </row>
    <row r="47" spans="1:11" s="8" customFormat="1" x14ac:dyDescent="0.2">
      <c r="A47" s="151" t="s">
        <v>34</v>
      </c>
      <c r="B47" s="80" t="s">
        <v>21</v>
      </c>
      <c r="C47" s="81" t="s">
        <v>15</v>
      </c>
      <c r="D47" s="78">
        <v>5</v>
      </c>
      <c r="E47" s="103"/>
      <c r="F47" s="308">
        <f>ROUND(D47*E47,2)</f>
        <v>0</v>
      </c>
      <c r="K47" s="10"/>
    </row>
    <row r="48" spans="1:11" s="8" customFormat="1" ht="13.5" thickBot="1" x14ac:dyDescent="0.25">
      <c r="A48" s="16"/>
      <c r="B48" s="80"/>
      <c r="C48" s="81"/>
      <c r="D48" s="78"/>
      <c r="E48" s="103"/>
      <c r="F48" s="308"/>
      <c r="K48" s="10"/>
    </row>
    <row r="49" spans="1:11" s="8" customFormat="1" ht="14.25" thickTop="1" thickBot="1" x14ac:dyDescent="0.25">
      <c r="A49" s="17"/>
      <c r="B49" s="82" t="s">
        <v>11</v>
      </c>
      <c r="C49" s="83"/>
      <c r="D49" s="84"/>
      <c r="E49" s="310"/>
      <c r="F49" s="311">
        <f>SUM(F38:F48)</f>
        <v>0</v>
      </c>
      <c r="K49" s="10"/>
    </row>
    <row r="50" spans="1:11" s="8" customFormat="1" ht="13.5" thickTop="1" x14ac:dyDescent="0.2">
      <c r="A50" s="25"/>
      <c r="B50" s="86"/>
      <c r="C50" s="87"/>
      <c r="D50" s="88"/>
      <c r="E50" s="103"/>
      <c r="F50" s="312"/>
      <c r="K50" s="10"/>
    </row>
    <row r="51" spans="1:11" s="8" customFormat="1" x14ac:dyDescent="0.2">
      <c r="A51" s="15" t="s">
        <v>41</v>
      </c>
      <c r="B51" s="71" t="s">
        <v>4</v>
      </c>
      <c r="C51" s="90"/>
      <c r="D51" s="90"/>
      <c r="E51" s="103"/>
      <c r="F51" s="303"/>
      <c r="K51" s="10"/>
    </row>
    <row r="52" spans="1:11" s="8" customFormat="1" x14ac:dyDescent="0.2">
      <c r="A52" s="16"/>
      <c r="B52" s="140"/>
      <c r="C52" s="90"/>
      <c r="D52" s="90"/>
      <c r="E52" s="103"/>
      <c r="F52" s="303"/>
      <c r="K52" s="10"/>
    </row>
    <row r="53" spans="1:11" s="8" customFormat="1" x14ac:dyDescent="0.2">
      <c r="A53" s="152" t="s">
        <v>43</v>
      </c>
      <c r="B53" s="92" t="s">
        <v>84</v>
      </c>
      <c r="C53" s="93"/>
      <c r="D53" s="94"/>
      <c r="E53" s="103"/>
      <c r="F53" s="303"/>
      <c r="K53" s="10"/>
    </row>
    <row r="54" spans="1:11" s="8" customFormat="1" x14ac:dyDescent="0.2">
      <c r="A54" s="151" t="s">
        <v>44</v>
      </c>
      <c r="B54" s="95" t="s">
        <v>22</v>
      </c>
      <c r="C54" s="93" t="s">
        <v>12</v>
      </c>
      <c r="D54" s="94">
        <v>2000</v>
      </c>
      <c r="E54" s="103"/>
      <c r="F54" s="308">
        <f t="shared" ref="F54:F55" si="1">ROUND(D54*E54,2)</f>
        <v>0</v>
      </c>
      <c r="K54" s="10"/>
    </row>
    <row r="55" spans="1:11" s="8" customFormat="1" ht="25.5" x14ac:dyDescent="0.2">
      <c r="A55" s="151" t="s">
        <v>45</v>
      </c>
      <c r="B55" s="95" t="s">
        <v>83</v>
      </c>
      <c r="C55" s="93" t="s">
        <v>12</v>
      </c>
      <c r="D55" s="94">
        <v>6365</v>
      </c>
      <c r="E55" s="103"/>
      <c r="F55" s="308">
        <f t="shared" si="1"/>
        <v>0</v>
      </c>
      <c r="K55" s="10"/>
    </row>
    <row r="56" spans="1:11" s="8" customFormat="1" x14ac:dyDescent="0.2">
      <c r="A56" s="153"/>
      <c r="B56" s="91"/>
      <c r="C56" s="93"/>
      <c r="D56" s="94"/>
      <c r="E56" s="103"/>
      <c r="F56" s="268"/>
      <c r="K56" s="10"/>
    </row>
    <row r="57" spans="1:11" s="8" customFormat="1" ht="77.25" customHeight="1" x14ac:dyDescent="0.2">
      <c r="A57" s="152" t="s">
        <v>46</v>
      </c>
      <c r="B57" s="80" t="s">
        <v>141</v>
      </c>
      <c r="C57" s="96" t="s">
        <v>12</v>
      </c>
      <c r="D57" s="94">
        <v>14092</v>
      </c>
      <c r="E57" s="103"/>
      <c r="F57" s="308">
        <f>ROUND(D57*E57,2)</f>
        <v>0</v>
      </c>
      <c r="K57" s="10"/>
    </row>
    <row r="58" spans="1:11" s="8" customFormat="1" x14ac:dyDescent="0.2">
      <c r="A58" s="152"/>
      <c r="B58" s="95"/>
      <c r="C58" s="93"/>
      <c r="D58" s="94"/>
      <c r="E58" s="103"/>
      <c r="F58" s="308"/>
      <c r="K58" s="10"/>
    </row>
    <row r="59" spans="1:11" s="8" customFormat="1" ht="63" customHeight="1" x14ac:dyDescent="0.2">
      <c r="A59" s="152" t="s">
        <v>47</v>
      </c>
      <c r="B59" s="80" t="s">
        <v>161</v>
      </c>
      <c r="C59" s="96" t="s">
        <v>12</v>
      </c>
      <c r="D59" s="94">
        <v>5620</v>
      </c>
      <c r="E59" s="103"/>
      <c r="F59" s="308">
        <f>ROUND(D59*E59,2)</f>
        <v>0</v>
      </c>
      <c r="K59" s="10"/>
    </row>
    <row r="60" spans="1:11" s="8" customFormat="1" x14ac:dyDescent="0.2">
      <c r="A60" s="152"/>
      <c r="B60" s="95"/>
      <c r="C60" s="93"/>
      <c r="D60" s="94"/>
      <c r="E60" s="103"/>
      <c r="F60" s="308"/>
      <c r="K60" s="10"/>
    </row>
    <row r="61" spans="1:11" s="8" customFormat="1" ht="27" customHeight="1" x14ac:dyDescent="0.2">
      <c r="A61" s="152" t="s">
        <v>48</v>
      </c>
      <c r="B61" s="80" t="s">
        <v>85</v>
      </c>
      <c r="C61" s="96" t="s">
        <v>12</v>
      </c>
      <c r="D61" s="94">
        <v>1802</v>
      </c>
      <c r="E61" s="103"/>
      <c r="F61" s="308">
        <f>ROUND(D61*E61,2)</f>
        <v>0</v>
      </c>
      <c r="K61" s="10"/>
    </row>
    <row r="62" spans="1:11" s="8" customFormat="1" x14ac:dyDescent="0.2">
      <c r="A62" s="152"/>
      <c r="B62" s="95"/>
      <c r="C62" s="93"/>
      <c r="D62" s="94"/>
      <c r="E62" s="103"/>
      <c r="F62" s="308"/>
      <c r="K62" s="10"/>
    </row>
    <row r="63" spans="1:11" s="8" customFormat="1" ht="27" customHeight="1" x14ac:dyDescent="0.2">
      <c r="A63" s="152" t="s">
        <v>49</v>
      </c>
      <c r="B63" s="80" t="s">
        <v>86</v>
      </c>
      <c r="C63" s="96" t="s">
        <v>12</v>
      </c>
      <c r="D63" s="94">
        <v>1994</v>
      </c>
      <c r="E63" s="103"/>
      <c r="F63" s="308">
        <f>ROUND(D63*E63,2)</f>
        <v>0</v>
      </c>
      <c r="K63" s="10"/>
    </row>
    <row r="64" spans="1:11" s="8" customFormat="1" x14ac:dyDescent="0.2">
      <c r="A64" s="152"/>
      <c r="B64" s="95"/>
      <c r="C64" s="93"/>
      <c r="D64" s="94"/>
      <c r="E64" s="103"/>
      <c r="F64" s="308"/>
      <c r="K64" s="10"/>
    </row>
    <row r="65" spans="1:11" s="8" customFormat="1" ht="114.75" x14ac:dyDescent="0.2">
      <c r="A65" s="152" t="s">
        <v>50</v>
      </c>
      <c r="B65" s="80" t="s">
        <v>160</v>
      </c>
      <c r="C65" s="96" t="s">
        <v>12</v>
      </c>
      <c r="D65" s="94">
        <v>65585</v>
      </c>
      <c r="E65" s="103"/>
      <c r="F65" s="308">
        <f>ROUND(D65*E65,2)</f>
        <v>0</v>
      </c>
      <c r="K65" s="10"/>
    </row>
    <row r="66" spans="1:11" s="1" customFormat="1" x14ac:dyDescent="0.2">
      <c r="A66" s="151"/>
      <c r="B66" s="95"/>
      <c r="C66" s="130"/>
      <c r="D66" s="131"/>
      <c r="E66" s="103"/>
      <c r="F66" s="308"/>
      <c r="G66"/>
      <c r="H66"/>
      <c r="I66"/>
      <c r="J66"/>
    </row>
    <row r="67" spans="1:11" s="1" customFormat="1" ht="38.25" customHeight="1" x14ac:dyDescent="0.2">
      <c r="A67" s="152" t="s">
        <v>64</v>
      </c>
      <c r="B67" s="141" t="s">
        <v>87</v>
      </c>
      <c r="C67" s="130" t="s">
        <v>12</v>
      </c>
      <c r="D67" s="131">
        <v>1994</v>
      </c>
      <c r="E67" s="103"/>
      <c r="F67" s="308">
        <f>ROUND(D67*E67,2)</f>
        <v>0</v>
      </c>
      <c r="G67"/>
      <c r="H67"/>
      <c r="I67"/>
      <c r="J67"/>
    </row>
    <row r="68" spans="1:11" s="1" customFormat="1" x14ac:dyDescent="0.2">
      <c r="A68" s="151"/>
      <c r="B68" s="141"/>
      <c r="C68" s="130"/>
      <c r="D68" s="131"/>
      <c r="E68" s="103"/>
      <c r="F68" s="308"/>
      <c r="G68"/>
      <c r="H68"/>
      <c r="I68"/>
      <c r="J68"/>
    </row>
    <row r="69" spans="1:11" s="1" customFormat="1" ht="75.75" customHeight="1" x14ac:dyDescent="0.2">
      <c r="A69" s="152" t="s">
        <v>65</v>
      </c>
      <c r="B69" s="80" t="s">
        <v>162</v>
      </c>
      <c r="C69" s="130" t="s">
        <v>12</v>
      </c>
      <c r="D69" s="131">
        <v>5060</v>
      </c>
      <c r="E69" s="103"/>
      <c r="F69" s="308">
        <f>ROUND(D69*E69,2)</f>
        <v>0</v>
      </c>
      <c r="G69"/>
      <c r="H69"/>
      <c r="I69"/>
      <c r="J69"/>
    </row>
    <row r="70" spans="1:11" s="1" customFormat="1" x14ac:dyDescent="0.2">
      <c r="A70" s="151"/>
      <c r="B70" s="141"/>
      <c r="C70" s="130"/>
      <c r="D70" s="131"/>
      <c r="E70" s="103"/>
      <c r="F70" s="308"/>
      <c r="G70"/>
      <c r="H70"/>
      <c r="I70"/>
      <c r="J70"/>
    </row>
    <row r="71" spans="1:11" s="1" customFormat="1" ht="24.75" customHeight="1" x14ac:dyDescent="0.2">
      <c r="A71" s="152" t="s">
        <v>66</v>
      </c>
      <c r="B71" s="80" t="s">
        <v>143</v>
      </c>
      <c r="C71" s="130" t="s">
        <v>12</v>
      </c>
      <c r="D71" s="131">
        <v>580</v>
      </c>
      <c r="E71" s="103"/>
      <c r="F71" s="308">
        <f>ROUND(D71*E71,2)</f>
        <v>0</v>
      </c>
      <c r="G71"/>
      <c r="H71"/>
      <c r="I71"/>
      <c r="J71"/>
    </row>
    <row r="72" spans="1:11" s="1" customFormat="1" x14ac:dyDescent="0.2">
      <c r="A72" s="151"/>
      <c r="B72" s="141"/>
      <c r="C72" s="130"/>
      <c r="D72" s="131"/>
      <c r="E72" s="103"/>
      <c r="F72" s="308"/>
      <c r="G72"/>
      <c r="H72"/>
      <c r="I72"/>
      <c r="J72"/>
    </row>
    <row r="73" spans="1:11" s="1" customFormat="1" ht="25.5" x14ac:dyDescent="0.2">
      <c r="A73" s="152" t="s">
        <v>112</v>
      </c>
      <c r="B73" s="80" t="s">
        <v>142</v>
      </c>
      <c r="C73" s="130" t="s">
        <v>12</v>
      </c>
      <c r="D73" s="131">
        <v>725</v>
      </c>
      <c r="E73" s="103"/>
      <c r="F73" s="308">
        <f>ROUND(D73*E73,2)</f>
        <v>0</v>
      </c>
      <c r="G73"/>
      <c r="H73"/>
      <c r="I73"/>
      <c r="J73"/>
    </row>
    <row r="74" spans="1:11" s="1" customFormat="1" x14ac:dyDescent="0.2">
      <c r="A74" s="151"/>
      <c r="B74" s="141"/>
      <c r="C74" s="130"/>
      <c r="D74" s="131"/>
      <c r="E74" s="103"/>
      <c r="F74" s="308"/>
      <c r="G74"/>
      <c r="H74"/>
      <c r="I74"/>
      <c r="J74"/>
    </row>
    <row r="75" spans="1:11" s="1" customFormat="1" ht="25.5" x14ac:dyDescent="0.2">
      <c r="A75" s="152" t="s">
        <v>113</v>
      </c>
      <c r="B75" s="95" t="s">
        <v>18</v>
      </c>
      <c r="C75" s="130"/>
      <c r="D75" s="131"/>
      <c r="E75" s="103"/>
      <c r="F75" s="308"/>
      <c r="G75"/>
      <c r="H75"/>
      <c r="I75"/>
      <c r="J75"/>
    </row>
    <row r="76" spans="1:11" s="1" customFormat="1" ht="13.5" x14ac:dyDescent="0.2">
      <c r="A76" s="231" t="s">
        <v>114</v>
      </c>
      <c r="B76" s="95" t="s">
        <v>35</v>
      </c>
      <c r="C76" s="127" t="s">
        <v>10</v>
      </c>
      <c r="D76" s="131">
        <v>1495</v>
      </c>
      <c r="E76" s="103"/>
      <c r="F76" s="308">
        <f>ROUND(D76*E76,2)</f>
        <v>0</v>
      </c>
      <c r="G76"/>
      <c r="H76"/>
      <c r="I76"/>
      <c r="J76"/>
    </row>
    <row r="77" spans="1:11" s="1" customFormat="1" ht="13.5" x14ac:dyDescent="0.2">
      <c r="A77" s="231" t="s">
        <v>115</v>
      </c>
      <c r="B77" s="95" t="s">
        <v>17</v>
      </c>
      <c r="C77" s="127" t="s">
        <v>10</v>
      </c>
      <c r="D77" s="131">
        <v>33710</v>
      </c>
      <c r="E77" s="103"/>
      <c r="F77" s="308">
        <f>ROUND(D77*E77,2)</f>
        <v>0</v>
      </c>
      <c r="G77"/>
      <c r="H77"/>
      <c r="I77"/>
      <c r="J77"/>
    </row>
    <row r="78" spans="1:11" s="1" customFormat="1" x14ac:dyDescent="0.2">
      <c r="A78" s="20"/>
      <c r="B78" s="95"/>
      <c r="C78" s="130"/>
      <c r="D78" s="131"/>
      <c r="E78" s="103"/>
      <c r="F78" s="308">
        <f>ROUND(D78*E78,2)</f>
        <v>0</v>
      </c>
      <c r="G78"/>
      <c r="H78"/>
      <c r="I78"/>
      <c r="J78"/>
    </row>
    <row r="79" spans="1:11" s="1" customFormat="1" ht="63.75" x14ac:dyDescent="0.2">
      <c r="A79" s="152" t="s">
        <v>175</v>
      </c>
      <c r="B79" s="95" t="s">
        <v>174</v>
      </c>
      <c r="C79" s="127"/>
      <c r="D79" s="131"/>
      <c r="E79" s="103"/>
      <c r="F79" s="308"/>
      <c r="G79"/>
      <c r="H79"/>
      <c r="I79"/>
      <c r="J79"/>
    </row>
    <row r="80" spans="1:11" s="1" customFormat="1" ht="15.75" customHeight="1" x14ac:dyDescent="0.2">
      <c r="A80" s="231" t="s">
        <v>176</v>
      </c>
      <c r="B80" s="95" t="s">
        <v>63</v>
      </c>
      <c r="C80" s="127" t="s">
        <v>12</v>
      </c>
      <c r="D80" s="131">
        <v>8365</v>
      </c>
      <c r="E80" s="103"/>
      <c r="F80" s="308">
        <f>ROUND(D80*E80,2)</f>
        <v>0</v>
      </c>
      <c r="G80"/>
      <c r="H80"/>
      <c r="I80"/>
      <c r="J80"/>
    </row>
    <row r="81" spans="1:6" ht="28.5" customHeight="1" x14ac:dyDescent="0.2">
      <c r="A81" s="231" t="s">
        <v>177</v>
      </c>
      <c r="B81" s="95" t="s">
        <v>40</v>
      </c>
      <c r="C81" s="127" t="s">
        <v>10</v>
      </c>
      <c r="D81" s="131">
        <v>1495</v>
      </c>
      <c r="F81" s="308">
        <f>ROUND(D81*E81,2)</f>
        <v>0</v>
      </c>
    </row>
    <row r="82" spans="1:6" ht="27.75" customHeight="1" x14ac:dyDescent="0.2">
      <c r="A82" s="231" t="s">
        <v>178</v>
      </c>
      <c r="B82" s="95" t="s">
        <v>36</v>
      </c>
      <c r="C82" s="127" t="s">
        <v>10</v>
      </c>
      <c r="D82" s="131">
        <v>33710</v>
      </c>
      <c r="F82" s="308">
        <f>ROUND(D82*E82,2)</f>
        <v>0</v>
      </c>
    </row>
    <row r="83" spans="1:6" ht="13.5" thickBot="1" x14ac:dyDescent="0.25">
      <c r="A83" s="20"/>
      <c r="B83" s="95"/>
      <c r="C83" s="130"/>
      <c r="D83" s="131"/>
      <c r="F83" s="308"/>
    </row>
    <row r="84" spans="1:6" ht="14.25" thickTop="1" thickBot="1" x14ac:dyDescent="0.25">
      <c r="A84" s="17"/>
      <c r="B84" s="82" t="s">
        <v>39</v>
      </c>
      <c r="C84" s="132"/>
      <c r="D84" s="133"/>
      <c r="E84" s="313">
        <v>0</v>
      </c>
      <c r="F84" s="311">
        <f>SUM(F52:F83)</f>
        <v>0</v>
      </c>
    </row>
    <row r="85" spans="1:6" ht="13.5" thickTop="1" x14ac:dyDescent="0.2">
      <c r="A85" s="154"/>
      <c r="B85" s="135"/>
      <c r="C85" s="136"/>
      <c r="D85" s="137"/>
      <c r="E85" s="103">
        <v>0</v>
      </c>
      <c r="F85" s="314"/>
    </row>
    <row r="86" spans="1:6" x14ac:dyDescent="0.2">
      <c r="A86" s="15" t="s">
        <v>88</v>
      </c>
      <c r="B86" s="71" t="s">
        <v>67</v>
      </c>
      <c r="C86" s="130"/>
      <c r="D86" s="131"/>
      <c r="E86" s="235"/>
      <c r="F86" s="308"/>
    </row>
    <row r="87" spans="1:6" x14ac:dyDescent="0.2">
      <c r="A87" s="15"/>
      <c r="B87" s="71"/>
      <c r="C87" s="130"/>
      <c r="D87" s="131"/>
      <c r="E87" s="235"/>
      <c r="F87" s="308"/>
    </row>
    <row r="88" spans="1:6" ht="25.5" x14ac:dyDescent="0.2">
      <c r="A88" s="152" t="s">
        <v>89</v>
      </c>
      <c r="B88" s="138" t="s">
        <v>90</v>
      </c>
      <c r="C88" s="130"/>
      <c r="D88" s="131"/>
      <c r="E88" s="239"/>
      <c r="F88" s="308"/>
    </row>
    <row r="89" spans="1:6" ht="40.5" customHeight="1" x14ac:dyDescent="0.2">
      <c r="A89" s="152" t="s">
        <v>91</v>
      </c>
      <c r="B89" s="138" t="s">
        <v>102</v>
      </c>
      <c r="C89" s="127" t="s">
        <v>12</v>
      </c>
      <c r="D89" s="131">
        <v>135</v>
      </c>
      <c r="E89" s="239"/>
      <c r="F89" s="308">
        <f>ROUND(D89*E89,2)</f>
        <v>0</v>
      </c>
    </row>
    <row r="90" spans="1:6" ht="25.5" x14ac:dyDescent="0.2">
      <c r="A90" s="152" t="s">
        <v>92</v>
      </c>
      <c r="B90" s="138" t="s">
        <v>103</v>
      </c>
      <c r="C90" s="127" t="s">
        <v>12</v>
      </c>
      <c r="D90" s="131">
        <v>1866</v>
      </c>
      <c r="E90" s="239"/>
      <c r="F90" s="308">
        <f>ROUND(D90*E90,2)</f>
        <v>0</v>
      </c>
    </row>
    <row r="91" spans="1:6" ht="25.5" x14ac:dyDescent="0.2">
      <c r="A91" s="152" t="s">
        <v>93</v>
      </c>
      <c r="B91" s="138" t="s">
        <v>104</v>
      </c>
      <c r="C91" s="130" t="s">
        <v>68</v>
      </c>
      <c r="D91" s="131">
        <v>95600</v>
      </c>
      <c r="E91" s="239"/>
      <c r="F91" s="308">
        <f>ROUND(D91*E91,2)</f>
        <v>0</v>
      </c>
    </row>
    <row r="92" spans="1:6" ht="25.5" x14ac:dyDescent="0.2">
      <c r="A92" s="152" t="s">
        <v>94</v>
      </c>
      <c r="B92" s="138" t="s">
        <v>105</v>
      </c>
      <c r="C92" s="130" t="s">
        <v>68</v>
      </c>
      <c r="D92" s="131">
        <v>91000</v>
      </c>
      <c r="E92" s="239"/>
      <c r="F92" s="308">
        <f>ROUND(D92*E92,2)</f>
        <v>0</v>
      </c>
    </row>
    <row r="93" spans="1:6" x14ac:dyDescent="0.2">
      <c r="A93" s="152" t="s">
        <v>95</v>
      </c>
      <c r="B93" s="138" t="s">
        <v>106</v>
      </c>
      <c r="C93" s="127" t="s">
        <v>10</v>
      </c>
      <c r="D93" s="131">
        <v>5434</v>
      </c>
      <c r="E93" s="239"/>
      <c r="F93" s="308">
        <f>ROUND(D93*E93,2)</f>
        <v>0</v>
      </c>
    </row>
    <row r="94" spans="1:6" x14ac:dyDescent="0.2">
      <c r="A94" s="152"/>
      <c r="B94" s="138"/>
      <c r="C94" s="130"/>
      <c r="D94" s="131"/>
      <c r="E94" s="239"/>
      <c r="F94" s="308"/>
    </row>
    <row r="95" spans="1:6" ht="25.5" x14ac:dyDescent="0.2">
      <c r="A95" s="152" t="s">
        <v>96</v>
      </c>
      <c r="B95" s="138" t="s">
        <v>97</v>
      </c>
      <c r="C95" s="130" t="s">
        <v>19</v>
      </c>
      <c r="D95" s="131">
        <v>656</v>
      </c>
      <c r="E95" s="239"/>
      <c r="F95" s="308">
        <f>ROUND(D95*E95,2)</f>
        <v>0</v>
      </c>
    </row>
    <row r="96" spans="1:6" x14ac:dyDescent="0.2">
      <c r="A96" s="152"/>
      <c r="B96" s="138"/>
      <c r="C96" s="130"/>
      <c r="D96" s="131"/>
      <c r="E96" s="239"/>
      <c r="F96" s="308"/>
    </row>
    <row r="97" spans="1:6" ht="25.5" x14ac:dyDescent="0.2">
      <c r="A97" s="152" t="s">
        <v>98</v>
      </c>
      <c r="B97" s="138" t="s">
        <v>99</v>
      </c>
      <c r="C97" s="130" t="s">
        <v>19</v>
      </c>
      <c r="D97" s="131">
        <v>1375</v>
      </c>
      <c r="E97" s="239"/>
      <c r="F97" s="308">
        <f>ROUND(D97*E97,2)</f>
        <v>0</v>
      </c>
    </row>
    <row r="98" spans="1:6" x14ac:dyDescent="0.2">
      <c r="A98" s="152"/>
      <c r="B98" s="138"/>
      <c r="C98" s="130"/>
      <c r="D98" s="131"/>
      <c r="E98" s="239"/>
      <c r="F98" s="308"/>
    </row>
    <row r="99" spans="1:6" ht="25.5" x14ac:dyDescent="0.2">
      <c r="A99" s="152" t="s">
        <v>116</v>
      </c>
      <c r="B99" s="138" t="s">
        <v>100</v>
      </c>
      <c r="C99" s="130" t="s">
        <v>19</v>
      </c>
      <c r="D99" s="131">
        <v>1375</v>
      </c>
      <c r="E99" s="239"/>
      <c r="F99" s="308">
        <f>ROUND(D99*E99,2)</f>
        <v>0</v>
      </c>
    </row>
    <row r="100" spans="1:6" ht="13.5" thickBot="1" x14ac:dyDescent="0.25">
      <c r="A100" s="20"/>
      <c r="B100" s="95"/>
      <c r="C100" s="130"/>
      <c r="D100" s="131"/>
      <c r="E100" s="239"/>
      <c r="F100" s="308"/>
    </row>
    <row r="101" spans="1:6" ht="14.25" thickTop="1" thickBot="1" x14ac:dyDescent="0.25">
      <c r="A101" s="17"/>
      <c r="B101" s="82" t="s">
        <v>101</v>
      </c>
      <c r="C101" s="132"/>
      <c r="D101" s="133"/>
      <c r="E101" s="240"/>
      <c r="F101" s="311">
        <f>SUM(F87:F100)</f>
        <v>0</v>
      </c>
    </row>
    <row r="102" spans="1:6" ht="13.5" thickTop="1" x14ac:dyDescent="0.2">
      <c r="A102" s="225"/>
      <c r="B102" s="226"/>
      <c r="C102" s="113"/>
      <c r="D102" s="112"/>
      <c r="F102" s="315"/>
    </row>
    <row r="103" spans="1:6" x14ac:dyDescent="0.2">
      <c r="A103" s="15" t="s">
        <v>117</v>
      </c>
      <c r="B103" s="71" t="s">
        <v>37</v>
      </c>
      <c r="C103" s="130"/>
      <c r="D103" s="131"/>
      <c r="E103" s="103">
        <v>0</v>
      </c>
      <c r="F103" s="308"/>
    </row>
    <row r="104" spans="1:6" x14ac:dyDescent="0.2">
      <c r="A104" s="20"/>
      <c r="B104" s="95"/>
      <c r="C104" s="130"/>
      <c r="D104" s="131"/>
      <c r="E104" s="103">
        <v>0</v>
      </c>
      <c r="F104" s="308"/>
    </row>
    <row r="105" spans="1:6" ht="25.5" x14ac:dyDescent="0.2">
      <c r="A105" s="155" t="s">
        <v>118</v>
      </c>
      <c r="B105" s="95" t="s">
        <v>166</v>
      </c>
      <c r="C105" s="128"/>
      <c r="D105" s="131"/>
      <c r="F105" s="308">
        <f>ROUND(D105*E105,2)</f>
        <v>0</v>
      </c>
    </row>
    <row r="106" spans="1:6" x14ac:dyDescent="0.2">
      <c r="A106" s="155" t="s">
        <v>119</v>
      </c>
      <c r="B106" s="106" t="s">
        <v>163</v>
      </c>
      <c r="C106" s="128" t="s">
        <v>12</v>
      </c>
      <c r="D106" s="131">
        <v>120</v>
      </c>
      <c r="F106" s="316">
        <f>D106*E106</f>
        <v>0</v>
      </c>
    </row>
    <row r="107" spans="1:6" x14ac:dyDescent="0.2">
      <c r="A107" s="155" t="s">
        <v>120</v>
      </c>
      <c r="B107" s="106" t="s">
        <v>164</v>
      </c>
      <c r="C107" s="128" t="s">
        <v>12</v>
      </c>
      <c r="D107" s="131">
        <v>2380</v>
      </c>
      <c r="F107" s="316">
        <f>D107*E107</f>
        <v>0</v>
      </c>
    </row>
    <row r="108" spans="1:6" ht="27" customHeight="1" x14ac:dyDescent="0.2">
      <c r="A108" s="155" t="s">
        <v>165</v>
      </c>
      <c r="B108" s="95" t="s">
        <v>108</v>
      </c>
      <c r="C108" s="128" t="s">
        <v>12</v>
      </c>
      <c r="D108" s="131">
        <v>2500</v>
      </c>
      <c r="F108" s="308">
        <f>ROUND(D108*E108,2)</f>
        <v>0</v>
      </c>
    </row>
    <row r="109" spans="1:6" x14ac:dyDescent="0.2">
      <c r="A109" s="155"/>
      <c r="B109" s="106"/>
      <c r="C109" s="128"/>
      <c r="D109" s="131"/>
      <c r="F109" s="308"/>
    </row>
    <row r="110" spans="1:6" ht="25.5" x14ac:dyDescent="0.2">
      <c r="A110" s="155" t="s">
        <v>46</v>
      </c>
      <c r="B110" s="95" t="s">
        <v>166</v>
      </c>
      <c r="C110" s="128"/>
      <c r="D110" s="131"/>
      <c r="F110" s="308"/>
    </row>
    <row r="111" spans="1:6" x14ac:dyDescent="0.2">
      <c r="A111" s="155" t="s">
        <v>167</v>
      </c>
      <c r="B111" s="106" t="s">
        <v>163</v>
      </c>
      <c r="C111" s="128" t="s">
        <v>12</v>
      </c>
      <c r="D111" s="131">
        <v>205</v>
      </c>
      <c r="F111" s="316">
        <f>D111*E111</f>
        <v>0</v>
      </c>
    </row>
    <row r="112" spans="1:6" x14ac:dyDescent="0.2">
      <c r="A112" s="155" t="s">
        <v>168</v>
      </c>
      <c r="B112" s="106" t="s">
        <v>164</v>
      </c>
      <c r="C112" s="128" t="s">
        <v>12</v>
      </c>
      <c r="D112" s="131">
        <v>1420</v>
      </c>
      <c r="F112" s="316">
        <f>D112*E112</f>
        <v>0</v>
      </c>
    </row>
    <row r="113" spans="1:6" ht="27" customHeight="1" x14ac:dyDescent="0.2">
      <c r="A113" s="155" t="s">
        <v>169</v>
      </c>
      <c r="B113" s="95" t="s">
        <v>108</v>
      </c>
      <c r="C113" s="128" t="s">
        <v>12</v>
      </c>
      <c r="D113" s="131">
        <v>1620</v>
      </c>
      <c r="F113" s="308">
        <f>ROUND(D113*E113,2)</f>
        <v>0</v>
      </c>
    </row>
    <row r="114" spans="1:6" x14ac:dyDescent="0.2">
      <c r="A114" s="155"/>
      <c r="B114" s="106"/>
      <c r="C114" s="128"/>
      <c r="D114" s="131"/>
      <c r="F114" s="308"/>
    </row>
    <row r="115" spans="1:6" ht="89.25" x14ac:dyDescent="0.2">
      <c r="A115" s="155" t="s">
        <v>121</v>
      </c>
      <c r="B115" s="95" t="s">
        <v>151</v>
      </c>
      <c r="C115" s="228" t="s">
        <v>10</v>
      </c>
      <c r="D115" s="131">
        <v>22360</v>
      </c>
      <c r="F115" s="308">
        <f>ROUND(D115*E115,2)</f>
        <v>0</v>
      </c>
    </row>
    <row r="116" spans="1:6" x14ac:dyDescent="0.2">
      <c r="A116" s="155"/>
      <c r="B116" s="95"/>
      <c r="C116" s="128"/>
      <c r="D116" s="131"/>
      <c r="F116" s="308"/>
    </row>
    <row r="117" spans="1:6" ht="13.5" x14ac:dyDescent="0.2">
      <c r="A117" s="231" t="s">
        <v>122</v>
      </c>
      <c r="B117" s="141" t="s">
        <v>107</v>
      </c>
      <c r="C117" s="228"/>
      <c r="D117" s="229"/>
      <c r="E117" s="230"/>
      <c r="F117" s="317"/>
    </row>
    <row r="118" spans="1:6" ht="79.5" customHeight="1" x14ac:dyDescent="0.2">
      <c r="A118" s="231" t="s">
        <v>123</v>
      </c>
      <c r="B118" s="80" t="s">
        <v>145</v>
      </c>
      <c r="C118" s="96" t="s">
        <v>12</v>
      </c>
      <c r="D118" s="94">
        <v>1920</v>
      </c>
      <c r="F118" s="308">
        <f>ROUND(D118*E118,2)</f>
        <v>0</v>
      </c>
    </row>
    <row r="119" spans="1:6" ht="13.5" x14ac:dyDescent="0.2">
      <c r="A119" s="231" t="s">
        <v>124</v>
      </c>
      <c r="B119" s="106" t="s">
        <v>163</v>
      </c>
      <c r="C119" s="130" t="s">
        <v>12</v>
      </c>
      <c r="D119" s="131">
        <v>170</v>
      </c>
      <c r="E119" s="235"/>
      <c r="F119" s="308">
        <f>ROUND(D119*E119,2)</f>
        <v>0</v>
      </c>
    </row>
    <row r="120" spans="1:6" ht="13.5" x14ac:dyDescent="0.2">
      <c r="A120" s="231" t="s">
        <v>146</v>
      </c>
      <c r="B120" s="106" t="s">
        <v>164</v>
      </c>
      <c r="C120" s="130" t="s">
        <v>12</v>
      </c>
      <c r="D120" s="131">
        <v>310</v>
      </c>
      <c r="E120" s="235"/>
      <c r="F120" s="308">
        <f>ROUND(D120*E120,2)</f>
        <v>0</v>
      </c>
    </row>
    <row r="121" spans="1:6" ht="27.75" customHeight="1" x14ac:dyDescent="0.2">
      <c r="A121" s="231" t="s">
        <v>147</v>
      </c>
      <c r="B121" s="95" t="s">
        <v>108</v>
      </c>
      <c r="C121" s="130" t="s">
        <v>12</v>
      </c>
      <c r="D121" s="131">
        <v>480</v>
      </c>
      <c r="E121" s="235"/>
      <c r="F121" s="308">
        <f>ROUND(D121*E121,2)</f>
        <v>0</v>
      </c>
    </row>
    <row r="122" spans="1:6" x14ac:dyDescent="0.2">
      <c r="A122" s="155"/>
      <c r="B122" s="106"/>
      <c r="C122" s="128"/>
      <c r="D122" s="131"/>
      <c r="F122" s="316"/>
    </row>
    <row r="123" spans="1:6" ht="25.5" x14ac:dyDescent="0.2">
      <c r="A123" s="155" t="s">
        <v>125</v>
      </c>
      <c r="B123" s="95" t="s">
        <v>144</v>
      </c>
      <c r="C123" s="130" t="s">
        <v>10</v>
      </c>
      <c r="D123" s="131">
        <v>525</v>
      </c>
      <c r="F123" s="308">
        <f>ROUND(D123*E123,2)</f>
        <v>0</v>
      </c>
    </row>
    <row r="124" spans="1:6" x14ac:dyDescent="0.2">
      <c r="A124" s="155"/>
      <c r="B124" s="106"/>
      <c r="C124" s="128"/>
      <c r="D124" s="131"/>
      <c r="F124" s="308"/>
    </row>
    <row r="125" spans="1:6" x14ac:dyDescent="0.2">
      <c r="A125" s="155" t="s">
        <v>126</v>
      </c>
      <c r="B125" s="95" t="s">
        <v>173</v>
      </c>
      <c r="C125" s="130" t="s">
        <v>19</v>
      </c>
      <c r="D125" s="131">
        <v>160</v>
      </c>
      <c r="F125" s="308">
        <f>ROUND(D125*E125,2)</f>
        <v>0</v>
      </c>
    </row>
    <row r="126" spans="1:6" x14ac:dyDescent="0.2">
      <c r="A126" s="155"/>
      <c r="B126" s="95"/>
      <c r="C126" s="113"/>
      <c r="D126" s="131"/>
      <c r="F126" s="308"/>
    </row>
    <row r="127" spans="1:6" x14ac:dyDescent="0.2">
      <c r="A127" s="155" t="s">
        <v>127</v>
      </c>
      <c r="B127" s="95" t="s">
        <v>170</v>
      </c>
      <c r="C127" s="130" t="s">
        <v>19</v>
      </c>
      <c r="D127" s="131">
        <v>160</v>
      </c>
      <c r="F127" s="308">
        <f>ROUND(D127*E127,2)</f>
        <v>0</v>
      </c>
    </row>
    <row r="128" spans="1:6" x14ac:dyDescent="0.2">
      <c r="A128" s="155"/>
      <c r="B128" s="106"/>
      <c r="C128" s="128"/>
      <c r="D128" s="131"/>
      <c r="F128" s="308"/>
    </row>
    <row r="129" spans="1:6" x14ac:dyDescent="0.2">
      <c r="A129" s="155" t="s">
        <v>129</v>
      </c>
      <c r="B129" s="95" t="s">
        <v>109</v>
      </c>
      <c r="C129" s="130" t="s">
        <v>15</v>
      </c>
      <c r="D129" s="131">
        <v>2</v>
      </c>
      <c r="F129" s="308">
        <f>ROUND(D129*E129,2)</f>
        <v>0</v>
      </c>
    </row>
    <row r="130" spans="1:6" x14ac:dyDescent="0.2">
      <c r="A130" s="155"/>
      <c r="B130" s="106"/>
      <c r="C130" s="128"/>
      <c r="D130" s="131"/>
      <c r="F130" s="308"/>
    </row>
    <row r="131" spans="1:6" ht="76.5" x14ac:dyDescent="0.2">
      <c r="A131" s="155" t="s">
        <v>130</v>
      </c>
      <c r="B131" s="106" t="s">
        <v>217</v>
      </c>
      <c r="C131" s="130" t="s">
        <v>15</v>
      </c>
      <c r="D131" s="131">
        <v>1</v>
      </c>
      <c r="F131" s="308">
        <f>ROUND(D131*E131,2)</f>
        <v>0</v>
      </c>
    </row>
    <row r="132" spans="1:6" x14ac:dyDescent="0.2">
      <c r="A132" s="155"/>
      <c r="B132" s="106"/>
      <c r="C132" s="128"/>
      <c r="D132" s="131"/>
      <c r="F132" s="308"/>
    </row>
    <row r="133" spans="1:6" ht="76.5" x14ac:dyDescent="0.2">
      <c r="A133" s="155" t="s">
        <v>223</v>
      </c>
      <c r="B133" s="106" t="s">
        <v>218</v>
      </c>
      <c r="C133" s="130" t="s">
        <v>15</v>
      </c>
      <c r="D133" s="131">
        <v>1</v>
      </c>
      <c r="F133" s="308">
        <f>ROUND(D133*E133,2)</f>
        <v>0</v>
      </c>
    </row>
    <row r="134" spans="1:6" x14ac:dyDescent="0.2">
      <c r="A134" s="155"/>
      <c r="B134" s="106"/>
      <c r="C134" s="128"/>
      <c r="D134" s="131"/>
      <c r="F134" s="308"/>
    </row>
    <row r="135" spans="1:6" ht="66.75" customHeight="1" x14ac:dyDescent="0.2">
      <c r="A135" s="155" t="s">
        <v>224</v>
      </c>
      <c r="B135" s="106" t="s">
        <v>216</v>
      </c>
      <c r="C135" s="130" t="s">
        <v>15</v>
      </c>
      <c r="D135" s="131">
        <v>1</v>
      </c>
      <c r="F135" s="308">
        <f>ROUND(D135*E135,2)</f>
        <v>0</v>
      </c>
    </row>
    <row r="136" spans="1:6" x14ac:dyDescent="0.2">
      <c r="A136" s="155"/>
      <c r="B136" s="106"/>
      <c r="C136" s="128"/>
      <c r="D136" s="131"/>
      <c r="F136" s="308"/>
    </row>
    <row r="137" spans="1:6" ht="255" customHeight="1" x14ac:dyDescent="0.2">
      <c r="A137" s="155" t="s">
        <v>225</v>
      </c>
      <c r="B137" s="138" t="s">
        <v>215</v>
      </c>
      <c r="C137" s="228" t="s">
        <v>15</v>
      </c>
      <c r="D137" s="131">
        <v>1</v>
      </c>
      <c r="F137" s="308">
        <f>ROUND(D137*E137,2)</f>
        <v>0</v>
      </c>
    </row>
    <row r="138" spans="1:6" x14ac:dyDescent="0.2">
      <c r="A138" s="155"/>
      <c r="B138" s="106"/>
      <c r="C138" s="128"/>
      <c r="D138" s="131"/>
      <c r="F138" s="308"/>
    </row>
    <row r="139" spans="1:6" ht="89.25" customHeight="1" x14ac:dyDescent="0.2">
      <c r="A139" s="155" t="s">
        <v>226</v>
      </c>
      <c r="B139" s="138" t="s">
        <v>232</v>
      </c>
      <c r="C139" s="228" t="s">
        <v>15</v>
      </c>
      <c r="D139" s="131">
        <v>8</v>
      </c>
      <c r="F139" s="308">
        <f>ROUND(D139*E139,2)</f>
        <v>0</v>
      </c>
    </row>
    <row r="140" spans="1:6" x14ac:dyDescent="0.2">
      <c r="A140" s="155"/>
      <c r="B140" s="138"/>
      <c r="C140" s="284"/>
      <c r="D140" s="131"/>
      <c r="F140" s="308"/>
    </row>
    <row r="141" spans="1:6" ht="51" x14ac:dyDescent="0.2">
      <c r="A141" s="155" t="s">
        <v>227</v>
      </c>
      <c r="B141" s="138" t="s">
        <v>148</v>
      </c>
      <c r="C141" s="228" t="s">
        <v>15</v>
      </c>
      <c r="D141" s="131">
        <v>8</v>
      </c>
      <c r="F141" s="308">
        <f>ROUND(D141*E141,2)</f>
        <v>0</v>
      </c>
    </row>
    <row r="142" spans="1:6" x14ac:dyDescent="0.2">
      <c r="A142" s="155"/>
      <c r="B142" s="138"/>
      <c r="C142" s="284"/>
      <c r="D142" s="131"/>
      <c r="F142" s="308"/>
    </row>
    <row r="143" spans="1:6" ht="89.25" x14ac:dyDescent="0.2">
      <c r="A143" s="155" t="s">
        <v>228</v>
      </c>
      <c r="B143" s="138" t="s">
        <v>242</v>
      </c>
      <c r="C143" s="228" t="s">
        <v>15</v>
      </c>
      <c r="D143" s="131">
        <v>1</v>
      </c>
      <c r="F143" s="308">
        <f>ROUND(D143*E143,2)</f>
        <v>0</v>
      </c>
    </row>
    <row r="144" spans="1:6" x14ac:dyDescent="0.2">
      <c r="A144" s="155"/>
      <c r="B144" s="138"/>
      <c r="C144" s="284"/>
      <c r="D144" s="131"/>
      <c r="F144" s="308"/>
    </row>
    <row r="145" spans="1:13" ht="51" x14ac:dyDescent="0.2">
      <c r="A145" s="155" t="s">
        <v>229</v>
      </c>
      <c r="B145" s="138" t="s">
        <v>219</v>
      </c>
      <c r="C145" s="228" t="s">
        <v>15</v>
      </c>
      <c r="D145" s="131">
        <v>1</v>
      </c>
      <c r="F145" s="308">
        <f>ROUND(D145*E145,2)</f>
        <v>0</v>
      </c>
    </row>
    <row r="146" spans="1:13" x14ac:dyDescent="0.2">
      <c r="A146" s="155"/>
      <c r="B146" s="138"/>
      <c r="C146" s="284"/>
      <c r="D146" s="131"/>
      <c r="F146" s="308"/>
    </row>
    <row r="147" spans="1:13" ht="89.25" x14ac:dyDescent="0.2">
      <c r="A147" s="155" t="s">
        <v>230</v>
      </c>
      <c r="B147" s="138" t="s">
        <v>221</v>
      </c>
      <c r="C147" s="228" t="s">
        <v>15</v>
      </c>
      <c r="D147" s="131">
        <v>1</v>
      </c>
      <c r="F147" s="308">
        <f>ROUND(D147*E147,2)</f>
        <v>0</v>
      </c>
    </row>
    <row r="148" spans="1:13" x14ac:dyDescent="0.2">
      <c r="A148" s="155"/>
      <c r="B148" s="138"/>
      <c r="C148" s="284"/>
      <c r="D148" s="131"/>
      <c r="F148" s="308"/>
    </row>
    <row r="149" spans="1:13" ht="76.5" x14ac:dyDescent="0.2">
      <c r="A149" s="155" t="s">
        <v>231</v>
      </c>
      <c r="B149" s="138" t="s">
        <v>222</v>
      </c>
      <c r="C149" s="228" t="s">
        <v>15</v>
      </c>
      <c r="D149" s="131">
        <v>1</v>
      </c>
      <c r="F149" s="308">
        <f>ROUND(D149*E149,2)</f>
        <v>0</v>
      </c>
    </row>
    <row r="150" spans="1:13" x14ac:dyDescent="0.2">
      <c r="A150" s="155"/>
      <c r="B150" s="138"/>
      <c r="C150" s="284"/>
      <c r="D150" s="131"/>
      <c r="F150" s="308"/>
    </row>
    <row r="151" spans="1:13" ht="153" x14ac:dyDescent="0.2">
      <c r="A151" s="155" t="s">
        <v>295</v>
      </c>
      <c r="B151" s="138" t="s">
        <v>220</v>
      </c>
      <c r="C151" s="284" t="s">
        <v>19</v>
      </c>
      <c r="D151" s="131">
        <v>97</v>
      </c>
      <c r="F151" s="308">
        <f>ROUND(D151*E151,2)</f>
        <v>0</v>
      </c>
    </row>
    <row r="152" spans="1:13" ht="13.5" thickBot="1" x14ac:dyDescent="0.25">
      <c r="A152" s="155"/>
      <c r="B152" s="80"/>
      <c r="C152" s="128"/>
      <c r="D152" s="131"/>
      <c r="F152" s="308"/>
    </row>
    <row r="153" spans="1:13" ht="14.25" thickTop="1" thickBot="1" x14ac:dyDescent="0.25">
      <c r="A153" s="17"/>
      <c r="B153" s="82" t="s">
        <v>38</v>
      </c>
      <c r="C153" s="132"/>
      <c r="D153" s="133"/>
      <c r="E153" s="313">
        <v>0</v>
      </c>
      <c r="F153" s="311">
        <f>SUM(F104:F152)</f>
        <v>0</v>
      </c>
    </row>
    <row r="154" spans="1:13" s="2" customFormat="1" ht="13.5" thickTop="1" x14ac:dyDescent="0.2">
      <c r="A154" s="154"/>
      <c r="B154" s="135"/>
      <c r="C154" s="136"/>
      <c r="D154" s="137"/>
      <c r="E154" s="103">
        <v>0</v>
      </c>
      <c r="F154" s="314"/>
      <c r="G154"/>
      <c r="H154"/>
      <c r="I154"/>
      <c r="J154"/>
      <c r="K154" s="1"/>
      <c r="L154" s="1"/>
      <c r="M154" s="1"/>
    </row>
  </sheetData>
  <sheetProtection algorithmName="SHA-512" hashValue="ujT/CL/wA7zSW3sdIgu+3LjiyWBsf/h4mETNWgA8ZW2XqQ/M8p2aQ4QVZU8SzyIQEyRFe4c20glHZr9jJP5oDw==" saltValue="54doOHlYO5rc5IAgGtBkZQ=="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5" manualBreakCount="5">
    <brk id="18" max="5" man="1"/>
    <brk id="35" max="16383" man="1"/>
    <brk id="50" max="16383" man="1"/>
    <brk id="85" max="16383" man="1"/>
    <brk id="102"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CABA8-07F6-4BF3-B324-2E31236048DE}">
  <sheetPr>
    <tabColor indexed="17"/>
  </sheetPr>
  <dimension ref="A1:M82"/>
  <sheetViews>
    <sheetView showZeros="0" view="pageBreakPreview" topLeftCell="A68" zoomScaleNormal="100" zoomScaleSheetLayoutView="100" zoomScalePageLayoutView="86" workbookViewId="0">
      <selection activeCell="F90" sqref="F90"/>
    </sheetView>
  </sheetViews>
  <sheetFormatPr defaultRowHeight="12.75" x14ac:dyDescent="0.2"/>
  <cols>
    <col min="1" max="1" width="6.7109375" style="9" customWidth="1"/>
    <col min="2" max="2" width="42" style="9" customWidth="1"/>
    <col min="3" max="3" width="5.7109375" style="9" customWidth="1"/>
    <col min="4" max="4" width="7.7109375" style="63" customWidth="1"/>
    <col min="5" max="5" width="10.7109375" style="103"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1"/>
      <c r="B1" s="112"/>
      <c r="C1" s="113"/>
      <c r="D1" s="112"/>
      <c r="E1" s="114"/>
      <c r="F1" s="115"/>
    </row>
    <row r="4" spans="1:6" s="7" customFormat="1" x14ac:dyDescent="0.2">
      <c r="A4" s="22" t="s">
        <v>233</v>
      </c>
      <c r="B4" s="116"/>
      <c r="C4" s="116"/>
      <c r="D4" s="117"/>
      <c r="E4" s="64"/>
      <c r="F4" s="118"/>
    </row>
    <row r="5" spans="1:6" s="7" customFormat="1" x14ac:dyDescent="0.2">
      <c r="A5" s="22"/>
      <c r="B5" s="116"/>
      <c r="C5" s="116"/>
      <c r="D5" s="117"/>
      <c r="E5" s="64"/>
      <c r="F5" s="118"/>
    </row>
    <row r="6" spans="1:6" x14ac:dyDescent="0.2">
      <c r="A6" s="119"/>
      <c r="B6" s="119"/>
      <c r="C6" s="119"/>
      <c r="D6" s="120"/>
      <c r="E6" s="121"/>
      <c r="F6" s="122"/>
    </row>
    <row r="7" spans="1:6" s="12" customFormat="1" x14ac:dyDescent="0.2">
      <c r="A7" s="29" t="s">
        <v>13</v>
      </c>
      <c r="B7" s="29"/>
      <c r="C7" s="30"/>
      <c r="D7" s="31"/>
      <c r="E7" s="32"/>
      <c r="F7" s="33"/>
    </row>
    <row r="8" spans="1:6" s="12" customFormat="1" x14ac:dyDescent="0.2">
      <c r="A8" s="29"/>
      <c r="B8" s="29"/>
      <c r="C8" s="30"/>
      <c r="D8" s="31"/>
      <c r="E8" s="32"/>
      <c r="F8" s="33"/>
    </row>
    <row r="9" spans="1:6" s="7" customFormat="1" ht="9" customHeight="1" x14ac:dyDescent="0.2">
      <c r="A9" s="144"/>
      <c r="B9" s="145"/>
      <c r="C9" s="145"/>
      <c r="D9" s="146"/>
      <c r="E9" s="147"/>
      <c r="F9" s="148"/>
    </row>
    <row r="10" spans="1:6" s="7" customFormat="1" x14ac:dyDescent="0.2">
      <c r="A10" s="36" t="s">
        <v>0</v>
      </c>
      <c r="B10" s="37" t="s">
        <v>1</v>
      </c>
      <c r="C10" s="38"/>
      <c r="D10" s="39"/>
      <c r="E10" s="97"/>
      <c r="F10" s="107" t="s">
        <v>2</v>
      </c>
    </row>
    <row r="11" spans="1:6" s="7" customFormat="1" x14ac:dyDescent="0.2">
      <c r="A11" s="18" t="s">
        <v>51</v>
      </c>
      <c r="B11" s="41" t="s">
        <v>3</v>
      </c>
      <c r="C11" s="42"/>
      <c r="D11" s="43"/>
      <c r="E11" s="98"/>
      <c r="F11" s="48">
        <f>+F25</f>
        <v>0</v>
      </c>
    </row>
    <row r="12" spans="1:6" s="7" customFormat="1" x14ac:dyDescent="0.2">
      <c r="A12" s="18" t="s">
        <v>52</v>
      </c>
      <c r="B12" s="60" t="s">
        <v>4</v>
      </c>
      <c r="C12" s="50"/>
      <c r="D12" s="49"/>
      <c r="E12" s="99"/>
      <c r="F12" s="48">
        <f>+F33</f>
        <v>0</v>
      </c>
    </row>
    <row r="13" spans="1:6" s="7" customFormat="1" x14ac:dyDescent="0.2">
      <c r="A13" s="18" t="s">
        <v>53</v>
      </c>
      <c r="B13" s="60" t="s">
        <v>183</v>
      </c>
      <c r="C13" s="50"/>
      <c r="D13" s="49"/>
      <c r="E13" s="99"/>
      <c r="F13" s="48">
        <f>+F74</f>
        <v>0</v>
      </c>
    </row>
    <row r="14" spans="1:6" s="7" customFormat="1" ht="13.5" thickBot="1" x14ac:dyDescent="0.25">
      <c r="A14" s="18" t="s">
        <v>88</v>
      </c>
      <c r="B14" s="60" t="s">
        <v>255</v>
      </c>
      <c r="C14" s="50"/>
      <c r="D14" s="49"/>
      <c r="E14" s="99"/>
      <c r="F14" s="48">
        <f>+F81</f>
        <v>0</v>
      </c>
    </row>
    <row r="15" spans="1:6" ht="14.25" thickTop="1" thickBot="1" x14ac:dyDescent="0.25">
      <c r="A15" s="19"/>
      <c r="B15" s="55" t="s">
        <v>5</v>
      </c>
      <c r="C15" s="55"/>
      <c r="D15" s="56"/>
      <c r="E15" s="100"/>
      <c r="F15" s="61">
        <f>ROUND(SUM(F11:F14),2)</f>
        <v>0</v>
      </c>
    </row>
    <row r="16" spans="1:6" s="12" customFormat="1" ht="13.5" thickTop="1" x14ac:dyDescent="0.2">
      <c r="A16" s="62"/>
      <c r="B16" s="34"/>
      <c r="C16" s="30"/>
      <c r="D16" s="31"/>
      <c r="E16" s="101"/>
      <c r="F16" s="32"/>
    </row>
    <row r="17" spans="1:13" s="12" customFormat="1" x14ac:dyDescent="0.2">
      <c r="A17" s="62"/>
      <c r="B17" s="34"/>
      <c r="C17" s="30"/>
      <c r="D17" s="31"/>
      <c r="E17" s="101"/>
      <c r="F17" s="32"/>
    </row>
    <row r="18" spans="1:13" x14ac:dyDescent="0.2">
      <c r="A18" s="13"/>
      <c r="B18" s="57"/>
      <c r="C18" s="57"/>
      <c r="D18" s="58"/>
      <c r="E18" s="102"/>
      <c r="F18" s="59"/>
      <c r="K18"/>
      <c r="L18"/>
      <c r="M18"/>
    </row>
    <row r="19" spans="1:13" s="8" customFormat="1" x14ac:dyDescent="0.2">
      <c r="A19" s="65" t="s">
        <v>0</v>
      </c>
      <c r="B19" s="66" t="s">
        <v>1</v>
      </c>
      <c r="C19" s="66" t="s">
        <v>6</v>
      </c>
      <c r="D19" s="67" t="s">
        <v>7</v>
      </c>
      <c r="E19" s="104"/>
      <c r="F19" s="68" t="s">
        <v>8</v>
      </c>
    </row>
    <row r="20" spans="1:13" s="2" customFormat="1" x14ac:dyDescent="0.2">
      <c r="A20" s="14"/>
      <c r="B20" s="69"/>
      <c r="C20" s="69"/>
      <c r="D20" s="263"/>
      <c r="E20" s="64"/>
      <c r="F20" s="70"/>
      <c r="G20"/>
      <c r="H20"/>
      <c r="I20"/>
      <c r="J20"/>
      <c r="K20" s="1"/>
      <c r="L20" s="1"/>
      <c r="M20" s="1"/>
    </row>
    <row r="21" spans="1:13" x14ac:dyDescent="0.2">
      <c r="A21" s="15" t="s">
        <v>51</v>
      </c>
      <c r="B21" s="264" t="s">
        <v>181</v>
      </c>
      <c r="C21" s="242"/>
      <c r="D21" s="73"/>
      <c r="E21" s="64"/>
      <c r="F21" s="74"/>
    </row>
    <row r="22" spans="1:13" x14ac:dyDescent="0.2">
      <c r="A22" s="16"/>
      <c r="B22" s="265"/>
      <c r="C22" s="90"/>
      <c r="D22" s="73"/>
      <c r="E22" s="261"/>
      <c r="F22" s="74"/>
    </row>
    <row r="23" spans="1:13" ht="25.5" x14ac:dyDescent="0.2">
      <c r="A23" s="151" t="s">
        <v>54</v>
      </c>
      <c r="B23" s="266" t="s">
        <v>184</v>
      </c>
      <c r="C23" s="267" t="s">
        <v>185</v>
      </c>
      <c r="D23" s="129">
        <v>1</v>
      </c>
      <c r="E23" s="268"/>
      <c r="F23" s="268">
        <f>+D23*E23</f>
        <v>0</v>
      </c>
    </row>
    <row r="24" spans="1:13" ht="13.5" thickBot="1" x14ac:dyDescent="0.25">
      <c r="A24" s="16"/>
      <c r="B24" s="80"/>
      <c r="C24" s="81"/>
      <c r="D24" s="78"/>
      <c r="E24" s="64"/>
      <c r="F24" s="79"/>
    </row>
    <row r="25" spans="1:13" ht="14.25" thickTop="1" thickBot="1" x14ac:dyDescent="0.25">
      <c r="A25" s="17"/>
      <c r="B25" s="82" t="s">
        <v>182</v>
      </c>
      <c r="C25" s="83"/>
      <c r="D25" s="84"/>
      <c r="E25" s="105"/>
      <c r="F25" s="85">
        <f>SUM(F23:F24)</f>
        <v>0</v>
      </c>
    </row>
    <row r="26" spans="1:13" ht="13.5" thickTop="1" x14ac:dyDescent="0.2">
      <c r="A26" s="25"/>
      <c r="B26" s="86"/>
      <c r="C26" s="87"/>
      <c r="D26" s="88"/>
      <c r="E26" s="275"/>
      <c r="F26" s="89"/>
    </row>
    <row r="27" spans="1:13" x14ac:dyDescent="0.2">
      <c r="A27" s="15" t="s">
        <v>52</v>
      </c>
      <c r="B27" s="71" t="s">
        <v>4</v>
      </c>
      <c r="C27" s="90"/>
      <c r="D27" s="90"/>
      <c r="E27" s="261"/>
      <c r="F27" s="74"/>
    </row>
    <row r="28" spans="1:13" x14ac:dyDescent="0.2">
      <c r="A28" s="15"/>
      <c r="B28" s="71"/>
      <c r="C28" s="90"/>
      <c r="D28" s="109"/>
      <c r="E28" s="261"/>
      <c r="F28" s="74"/>
    </row>
    <row r="29" spans="1:13" ht="25.5" x14ac:dyDescent="0.2">
      <c r="A29" s="152" t="s">
        <v>234</v>
      </c>
      <c r="B29" s="262" t="s">
        <v>186</v>
      </c>
      <c r="C29" s="93" t="s">
        <v>12</v>
      </c>
      <c r="D29" s="129">
        <v>40</v>
      </c>
      <c r="E29" s="268"/>
      <c r="F29" s="268">
        <f>+D29*E29</f>
        <v>0</v>
      </c>
    </row>
    <row r="30" spans="1:13" x14ac:dyDescent="0.2">
      <c r="A30" s="20"/>
      <c r="B30" s="95"/>
      <c r="C30" s="130"/>
      <c r="D30" s="131"/>
      <c r="E30" s="64"/>
      <c r="F30" s="79"/>
    </row>
    <row r="31" spans="1:13" ht="38.25" x14ac:dyDescent="0.2">
      <c r="A31" s="152" t="s">
        <v>235</v>
      </c>
      <c r="B31" s="262" t="s">
        <v>187</v>
      </c>
      <c r="C31" s="93" t="s">
        <v>12</v>
      </c>
      <c r="D31" s="129">
        <v>23</v>
      </c>
      <c r="E31" s="268"/>
      <c r="F31" s="268">
        <f>+D31*E31</f>
        <v>0</v>
      </c>
    </row>
    <row r="32" spans="1:13" ht="13.5" thickBot="1" x14ac:dyDescent="0.25">
      <c r="A32" s="269"/>
      <c r="B32" s="270"/>
      <c r="C32" s="130"/>
      <c r="D32" s="131"/>
      <c r="E32" s="64"/>
      <c r="F32" s="79"/>
    </row>
    <row r="33" spans="1:6" ht="14.25" thickTop="1" thickBot="1" x14ac:dyDescent="0.25">
      <c r="A33" s="17"/>
      <c r="B33" s="82" t="s">
        <v>39</v>
      </c>
      <c r="C33" s="132"/>
      <c r="D33" s="133"/>
      <c r="E33" s="134"/>
      <c r="F33" s="85">
        <f>SUM(F29:F32)</f>
        <v>0</v>
      </c>
    </row>
    <row r="34" spans="1:6" ht="13.5" thickTop="1" x14ac:dyDescent="0.2">
      <c r="A34" s="225"/>
      <c r="B34" s="226"/>
      <c r="C34" s="113"/>
      <c r="D34" s="112"/>
      <c r="E34" s="64"/>
      <c r="F34" s="227"/>
    </row>
    <row r="35" spans="1:6" x14ac:dyDescent="0.2">
      <c r="A35" s="225"/>
      <c r="B35" s="226"/>
      <c r="C35" s="113"/>
      <c r="D35" s="112"/>
      <c r="E35" s="64"/>
      <c r="F35" s="227"/>
    </row>
    <row r="36" spans="1:6" x14ac:dyDescent="0.2">
      <c r="A36" s="15" t="s">
        <v>53</v>
      </c>
      <c r="B36" s="71" t="s">
        <v>183</v>
      </c>
      <c r="C36" s="130"/>
      <c r="D36" s="131"/>
      <c r="E36" s="64">
        <v>0</v>
      </c>
      <c r="F36" s="79"/>
    </row>
    <row r="37" spans="1:6" x14ac:dyDescent="0.2">
      <c r="A37" s="20"/>
      <c r="B37" s="95"/>
      <c r="C37" s="130"/>
      <c r="D37" s="131"/>
      <c r="E37" s="64"/>
      <c r="F37" s="79"/>
    </row>
    <row r="38" spans="1:6" ht="51" x14ac:dyDescent="0.2">
      <c r="A38" s="155"/>
      <c r="B38" s="262" t="s">
        <v>188</v>
      </c>
      <c r="C38" s="128"/>
      <c r="D38" s="131"/>
      <c r="E38" s="64"/>
      <c r="F38" s="79">
        <f>ROUND(D38*E38,2)</f>
        <v>0</v>
      </c>
    </row>
    <row r="39" spans="1:6" x14ac:dyDescent="0.2">
      <c r="A39" s="155"/>
      <c r="B39" s="106"/>
      <c r="C39" s="96"/>
      <c r="D39" s="131"/>
      <c r="E39" s="261"/>
      <c r="F39" s="79"/>
    </row>
    <row r="40" spans="1:6" ht="78" customHeight="1" x14ac:dyDescent="0.2">
      <c r="A40" s="155" t="s">
        <v>55</v>
      </c>
      <c r="B40" s="262" t="s">
        <v>189</v>
      </c>
      <c r="C40" s="271" t="s">
        <v>190</v>
      </c>
      <c r="D40" s="129">
        <v>20</v>
      </c>
      <c r="E40" s="268"/>
      <c r="F40" s="268">
        <f t="shared" ref="F40:F70" si="0">+D40*E40</f>
        <v>0</v>
      </c>
    </row>
    <row r="41" spans="1:6" x14ac:dyDescent="0.2">
      <c r="A41" s="155"/>
      <c r="B41" s="262"/>
      <c r="C41" s="271"/>
      <c r="D41" s="129"/>
      <c r="E41" s="268"/>
      <c r="F41" s="268"/>
    </row>
    <row r="42" spans="1:6" ht="89.25" x14ac:dyDescent="0.2">
      <c r="A42" s="155" t="s">
        <v>56</v>
      </c>
      <c r="B42" s="262" t="s">
        <v>191</v>
      </c>
      <c r="C42" s="271" t="s">
        <v>190</v>
      </c>
      <c r="D42" s="129">
        <v>69</v>
      </c>
      <c r="E42" s="268"/>
      <c r="F42" s="268">
        <f t="shared" si="0"/>
        <v>0</v>
      </c>
    </row>
    <row r="43" spans="1:6" x14ac:dyDescent="0.2">
      <c r="A43" s="155"/>
      <c r="B43" s="262"/>
      <c r="C43" s="271"/>
      <c r="D43" s="129"/>
      <c r="E43" s="272"/>
      <c r="F43" s="268"/>
    </row>
    <row r="44" spans="1:6" ht="77.25" customHeight="1" x14ac:dyDescent="0.2">
      <c r="A44" s="155" t="s">
        <v>132</v>
      </c>
      <c r="B44" s="262" t="s">
        <v>192</v>
      </c>
      <c r="C44" s="271" t="s">
        <v>190</v>
      </c>
      <c r="D44" s="129">
        <v>69</v>
      </c>
      <c r="E44" s="268"/>
      <c r="F44" s="268">
        <f t="shared" si="0"/>
        <v>0</v>
      </c>
    </row>
    <row r="45" spans="1:6" x14ac:dyDescent="0.2">
      <c r="A45" s="155"/>
      <c r="B45" s="262"/>
      <c r="C45" s="271"/>
      <c r="D45" s="129"/>
      <c r="E45" s="268"/>
      <c r="F45" s="268"/>
    </row>
    <row r="46" spans="1:6" ht="66" customHeight="1" x14ac:dyDescent="0.2">
      <c r="A46" s="155" t="s">
        <v>133</v>
      </c>
      <c r="B46" s="262" t="s">
        <v>193</v>
      </c>
      <c r="C46" s="271" t="s">
        <v>190</v>
      </c>
      <c r="D46" s="129">
        <v>158</v>
      </c>
      <c r="E46" s="268"/>
      <c r="F46" s="268">
        <f t="shared" si="0"/>
        <v>0</v>
      </c>
    </row>
    <row r="47" spans="1:6" x14ac:dyDescent="0.2">
      <c r="A47" s="155"/>
      <c r="B47" s="262"/>
      <c r="C47" s="271"/>
      <c r="D47" s="129"/>
      <c r="E47" s="268"/>
      <c r="F47" s="268"/>
    </row>
    <row r="48" spans="1:6" ht="64.5" customHeight="1" x14ac:dyDescent="0.2">
      <c r="A48" s="155" t="s">
        <v>134</v>
      </c>
      <c r="B48" s="262" t="s">
        <v>194</v>
      </c>
      <c r="C48" s="271" t="s">
        <v>190</v>
      </c>
      <c r="D48" s="129">
        <v>295</v>
      </c>
      <c r="E48" s="268"/>
      <c r="F48" s="268">
        <f t="shared" si="0"/>
        <v>0</v>
      </c>
    </row>
    <row r="49" spans="1:6" x14ac:dyDescent="0.2">
      <c r="A49" s="155"/>
      <c r="B49" s="262"/>
      <c r="C49" s="271"/>
      <c r="D49" s="129"/>
      <c r="E49" s="268"/>
      <c r="F49" s="268"/>
    </row>
    <row r="50" spans="1:6" ht="63.75" customHeight="1" x14ac:dyDescent="0.2">
      <c r="A50" s="155" t="s">
        <v>135</v>
      </c>
      <c r="B50" s="262" t="s">
        <v>195</v>
      </c>
      <c r="C50" s="271" t="s">
        <v>190</v>
      </c>
      <c r="D50" s="129">
        <v>414</v>
      </c>
      <c r="E50" s="268"/>
      <c r="F50" s="268">
        <f t="shared" si="0"/>
        <v>0</v>
      </c>
    </row>
    <row r="51" spans="1:6" x14ac:dyDescent="0.2">
      <c r="A51" s="155"/>
      <c r="B51" s="262"/>
      <c r="C51" s="271"/>
      <c r="D51" s="129"/>
      <c r="E51" s="268"/>
      <c r="F51" s="268"/>
    </row>
    <row r="52" spans="1:6" ht="65.25" customHeight="1" x14ac:dyDescent="0.2">
      <c r="A52" s="155" t="s">
        <v>136</v>
      </c>
      <c r="B52" s="262" t="s">
        <v>196</v>
      </c>
      <c r="C52" s="271" t="s">
        <v>190</v>
      </c>
      <c r="D52" s="129">
        <v>340</v>
      </c>
      <c r="E52" s="268"/>
      <c r="F52" s="268">
        <f t="shared" si="0"/>
        <v>0</v>
      </c>
    </row>
    <row r="53" spans="1:6" x14ac:dyDescent="0.2">
      <c r="A53" s="155"/>
      <c r="B53" s="262"/>
      <c r="C53" s="271"/>
      <c r="D53" s="129"/>
      <c r="E53" s="268"/>
      <c r="F53" s="268"/>
    </row>
    <row r="54" spans="1:6" ht="63.75" x14ac:dyDescent="0.2">
      <c r="A54" s="155" t="s">
        <v>137</v>
      </c>
      <c r="B54" s="262" t="s">
        <v>197</v>
      </c>
      <c r="C54" s="271" t="s">
        <v>190</v>
      </c>
      <c r="D54" s="129">
        <v>300</v>
      </c>
      <c r="E54" s="268"/>
      <c r="F54" s="268">
        <f t="shared" si="0"/>
        <v>0</v>
      </c>
    </row>
    <row r="55" spans="1:6" x14ac:dyDescent="0.2">
      <c r="A55" s="155"/>
      <c r="B55" s="262"/>
      <c r="C55" s="271"/>
      <c r="D55" s="129"/>
      <c r="E55" s="268"/>
      <c r="F55" s="268"/>
    </row>
    <row r="56" spans="1:6" ht="51" x14ac:dyDescent="0.2">
      <c r="A56" s="155" t="s">
        <v>138</v>
      </c>
      <c r="B56" s="262" t="s">
        <v>212</v>
      </c>
      <c r="C56" s="271" t="s">
        <v>190</v>
      </c>
      <c r="D56" s="129">
        <v>188</v>
      </c>
      <c r="E56" s="268"/>
      <c r="F56" s="268">
        <f t="shared" ref="F56" si="1">+D56*E56</f>
        <v>0</v>
      </c>
    </row>
    <row r="57" spans="1:6" x14ac:dyDescent="0.2">
      <c r="A57" s="155"/>
      <c r="B57" s="262"/>
      <c r="C57" s="271"/>
      <c r="D57" s="129"/>
      <c r="E57" s="268"/>
      <c r="F57" s="268"/>
    </row>
    <row r="58" spans="1:6" ht="66.75" customHeight="1" x14ac:dyDescent="0.2">
      <c r="A58" s="155" t="s">
        <v>139</v>
      </c>
      <c r="B58" s="262" t="s">
        <v>198</v>
      </c>
      <c r="C58" s="271" t="s">
        <v>199</v>
      </c>
      <c r="D58" s="129">
        <v>4400</v>
      </c>
      <c r="E58" s="268"/>
      <c r="F58" s="268">
        <f t="shared" si="0"/>
        <v>0</v>
      </c>
    </row>
    <row r="59" spans="1:6" x14ac:dyDescent="0.2">
      <c r="A59" s="155"/>
      <c r="B59" s="262"/>
      <c r="C59" s="271"/>
      <c r="D59" s="129"/>
      <c r="E59" s="268"/>
      <c r="F59" s="268"/>
    </row>
    <row r="60" spans="1:6" ht="28.5" customHeight="1" x14ac:dyDescent="0.2">
      <c r="A60" s="155" t="s">
        <v>140</v>
      </c>
      <c r="B60" s="262" t="s">
        <v>200</v>
      </c>
      <c r="C60" s="271" t="s">
        <v>190</v>
      </c>
      <c r="D60" s="129">
        <f>SUM(D40:D44)</f>
        <v>158</v>
      </c>
      <c r="E60" s="268"/>
      <c r="F60" s="268">
        <f t="shared" si="0"/>
        <v>0</v>
      </c>
    </row>
    <row r="61" spans="1:6" x14ac:dyDescent="0.2">
      <c r="A61" s="155"/>
      <c r="B61" s="262"/>
      <c r="C61" s="271"/>
      <c r="D61" s="129"/>
      <c r="E61" s="268"/>
      <c r="F61" s="268"/>
    </row>
    <row r="62" spans="1:6" ht="38.25" x14ac:dyDescent="0.2">
      <c r="A62" s="155" t="s">
        <v>236</v>
      </c>
      <c r="B62" s="262" t="s">
        <v>201</v>
      </c>
      <c r="C62" s="271" t="s">
        <v>202</v>
      </c>
      <c r="D62" s="129">
        <f>SUM(D40:D44)</f>
        <v>158</v>
      </c>
      <c r="E62" s="268"/>
      <c r="F62" s="268">
        <f t="shared" si="0"/>
        <v>0</v>
      </c>
    </row>
    <row r="63" spans="1:6" x14ac:dyDescent="0.2">
      <c r="A63" s="155"/>
      <c r="B63" s="262"/>
      <c r="C63" s="271"/>
      <c r="D63" s="129"/>
      <c r="E63" s="268"/>
      <c r="F63" s="268"/>
    </row>
    <row r="64" spans="1:6" ht="38.25" x14ac:dyDescent="0.2">
      <c r="A64" s="155" t="s">
        <v>237</v>
      </c>
      <c r="B64" s="262" t="s">
        <v>203</v>
      </c>
      <c r="C64" s="271" t="s">
        <v>190</v>
      </c>
      <c r="D64" s="129">
        <f>SUM(D40:D44)</f>
        <v>158</v>
      </c>
      <c r="E64" s="268"/>
      <c r="F64" s="268">
        <f t="shared" si="0"/>
        <v>0</v>
      </c>
    </row>
    <row r="65" spans="1:6" x14ac:dyDescent="0.2">
      <c r="A65" s="155"/>
      <c r="B65" s="262"/>
      <c r="C65" s="271"/>
      <c r="D65" s="129"/>
      <c r="E65" s="268"/>
      <c r="F65" s="268"/>
    </row>
    <row r="66" spans="1:6" ht="51" x14ac:dyDescent="0.2">
      <c r="A66" s="155" t="s">
        <v>238</v>
      </c>
      <c r="B66" s="262" t="s">
        <v>204</v>
      </c>
      <c r="C66" s="271" t="s">
        <v>190</v>
      </c>
      <c r="D66" s="129">
        <f>SUM(D40:D44)</f>
        <v>158</v>
      </c>
      <c r="E66" s="268"/>
      <c r="F66" s="268">
        <f t="shared" si="0"/>
        <v>0</v>
      </c>
    </row>
    <row r="67" spans="1:6" x14ac:dyDescent="0.2">
      <c r="A67" s="155"/>
      <c r="B67" s="262"/>
      <c r="C67" s="271"/>
      <c r="D67" s="129"/>
      <c r="E67" s="268"/>
      <c r="F67" s="268"/>
    </row>
    <row r="68" spans="1:6" ht="51" x14ac:dyDescent="0.2">
      <c r="A68" s="155" t="s">
        <v>239</v>
      </c>
      <c r="B68" s="262" t="s">
        <v>205</v>
      </c>
      <c r="C68" s="271" t="s">
        <v>190</v>
      </c>
      <c r="D68" s="129">
        <f>SUM(D46:D54)</f>
        <v>1507</v>
      </c>
      <c r="E68" s="268"/>
      <c r="F68" s="268">
        <f t="shared" si="0"/>
        <v>0</v>
      </c>
    </row>
    <row r="69" spans="1:6" x14ac:dyDescent="0.2">
      <c r="A69" s="155"/>
      <c r="B69" s="262"/>
      <c r="C69" s="271"/>
      <c r="D69" s="129"/>
      <c r="E69" s="268"/>
      <c r="F69" s="268"/>
    </row>
    <row r="70" spans="1:6" ht="29.25" customHeight="1" x14ac:dyDescent="0.2">
      <c r="A70" s="155" t="s">
        <v>240</v>
      </c>
      <c r="B70" s="262" t="s">
        <v>206</v>
      </c>
      <c r="C70" s="271" t="s">
        <v>207</v>
      </c>
      <c r="D70" s="129">
        <v>28060</v>
      </c>
      <c r="E70" s="268"/>
      <c r="F70" s="268">
        <f t="shared" si="0"/>
        <v>0</v>
      </c>
    </row>
    <row r="71" spans="1:6" x14ac:dyDescent="0.2">
      <c r="A71" s="155"/>
      <c r="B71" s="262"/>
      <c r="C71" s="271"/>
      <c r="D71" s="129"/>
      <c r="E71" s="268"/>
      <c r="F71" s="268"/>
    </row>
    <row r="72" spans="1:6" ht="38.25" x14ac:dyDescent="0.2">
      <c r="A72" s="155" t="s">
        <v>241</v>
      </c>
      <c r="B72" s="262" t="s">
        <v>208</v>
      </c>
      <c r="C72" s="271" t="s">
        <v>209</v>
      </c>
      <c r="D72" s="273">
        <v>0.2</v>
      </c>
      <c r="E72" s="268"/>
      <c r="F72" s="268">
        <f t="shared" ref="F72" si="2">+D72*E72</f>
        <v>0</v>
      </c>
    </row>
    <row r="73" spans="1:6" ht="13.5" thickBot="1" x14ac:dyDescent="0.25">
      <c r="A73" s="155"/>
      <c r="B73" s="80"/>
      <c r="C73" s="128"/>
      <c r="D73" s="131"/>
      <c r="E73" s="64"/>
      <c r="F73" s="79"/>
    </row>
    <row r="74" spans="1:6" ht="14.25" thickTop="1" thickBot="1" x14ac:dyDescent="0.25">
      <c r="A74" s="17"/>
      <c r="B74" s="82" t="s">
        <v>213</v>
      </c>
      <c r="C74" s="132"/>
      <c r="D74" s="133"/>
      <c r="E74" s="134"/>
      <c r="F74" s="85">
        <f>SUM(F37:F73)</f>
        <v>0</v>
      </c>
    </row>
    <row r="75" spans="1:6" ht="13.5" thickTop="1" x14ac:dyDescent="0.2">
      <c r="A75" s="252"/>
      <c r="B75" s="254"/>
      <c r="C75" s="126"/>
      <c r="D75" s="255"/>
      <c r="E75" s="256"/>
      <c r="F75" s="253"/>
    </row>
    <row r="76" spans="1:6" x14ac:dyDescent="0.2">
      <c r="A76" s="252"/>
      <c r="B76" s="254"/>
      <c r="C76" s="126"/>
      <c r="D76" s="255"/>
      <c r="E76" s="256"/>
      <c r="F76" s="253"/>
    </row>
    <row r="77" spans="1:6" x14ac:dyDescent="0.2">
      <c r="A77" s="15" t="s">
        <v>88</v>
      </c>
      <c r="B77" s="71" t="s">
        <v>180</v>
      </c>
      <c r="C77" s="90"/>
      <c r="D77" s="90"/>
      <c r="E77" s="64"/>
      <c r="F77" s="274"/>
    </row>
    <row r="78" spans="1:6" x14ac:dyDescent="0.2">
      <c r="A78" s="15"/>
      <c r="B78" s="71"/>
      <c r="C78" s="109"/>
      <c r="D78" s="109"/>
      <c r="E78" s="261"/>
      <c r="F78" s="274"/>
    </row>
    <row r="79" spans="1:6" x14ac:dyDescent="0.2">
      <c r="A79" s="152" t="s">
        <v>89</v>
      </c>
      <c r="B79" s="262" t="s">
        <v>210</v>
      </c>
      <c r="C79" s="271" t="s">
        <v>185</v>
      </c>
      <c r="D79" s="129">
        <v>1</v>
      </c>
      <c r="E79" s="268"/>
      <c r="F79" s="268">
        <f>+D79*E79</f>
        <v>0</v>
      </c>
    </row>
    <row r="80" spans="1:6" ht="13.5" thickBot="1" x14ac:dyDescent="0.25">
      <c r="A80" s="20"/>
      <c r="B80" s="95"/>
      <c r="C80" s="130"/>
      <c r="D80" s="131"/>
      <c r="E80" s="64"/>
      <c r="F80" s="79"/>
    </row>
    <row r="81" spans="1:6" ht="14.25" thickTop="1" thickBot="1" x14ac:dyDescent="0.25">
      <c r="A81" s="17"/>
      <c r="B81" s="82" t="s">
        <v>211</v>
      </c>
      <c r="C81" s="132"/>
      <c r="D81" s="133"/>
      <c r="E81" s="134"/>
      <c r="F81" s="85">
        <f>SUM(F79:F80)</f>
        <v>0</v>
      </c>
    </row>
    <row r="82" spans="1:6" ht="13.5" thickTop="1" x14ac:dyDescent="0.2"/>
  </sheetData>
  <sheetProtection algorithmName="SHA-512" hashValue="ib9bH4ywq2nrOmnLrCD3eV+fWu8RuSQ6OTeySzZ3rVCY+fnQRTvD8/ICndqyWKJqvthGSJIAJSEKGWOmaGMeiw==" saltValue="6EtPw9WR64BD3yVyj0EgpQ=="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4" manualBreakCount="4">
    <brk id="18" max="16383" man="1"/>
    <brk id="26" max="16383" man="1"/>
    <brk id="35" max="16383" man="1"/>
    <brk id="76"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99A4-4C75-493D-AA9B-BA4ADAFE117E}">
  <sheetPr>
    <tabColor indexed="17"/>
  </sheetPr>
  <dimension ref="A1:M76"/>
  <sheetViews>
    <sheetView showZeros="0" view="pageBreakPreview" topLeftCell="A70" zoomScale="106" zoomScaleNormal="100" zoomScaleSheetLayoutView="106" zoomScalePageLayoutView="86" workbookViewId="0">
      <selection activeCell="D73" sqref="D73"/>
    </sheetView>
  </sheetViews>
  <sheetFormatPr defaultRowHeight="12.75" x14ac:dyDescent="0.2"/>
  <cols>
    <col min="1" max="1" width="6.7109375" style="9" customWidth="1"/>
    <col min="2" max="2" width="39.5703125" style="9" customWidth="1"/>
    <col min="3" max="3" width="5.7109375" style="9" customWidth="1"/>
    <col min="4" max="4" width="7.7109375" style="63" customWidth="1"/>
    <col min="5" max="5" width="10.7109375" style="103"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1"/>
      <c r="B1" s="112"/>
      <c r="C1" s="113"/>
      <c r="D1" s="112"/>
      <c r="E1" s="114"/>
      <c r="F1" s="114"/>
    </row>
    <row r="2" spans="1:6" x14ac:dyDescent="0.2">
      <c r="F2" s="103"/>
    </row>
    <row r="3" spans="1:6" x14ac:dyDescent="0.2">
      <c r="F3" s="103"/>
    </row>
    <row r="4" spans="1:6" s="7" customFormat="1" x14ac:dyDescent="0.2">
      <c r="A4" s="22" t="s">
        <v>243</v>
      </c>
      <c r="B4" s="116"/>
      <c r="C4" s="116"/>
      <c r="D4" s="117"/>
      <c r="E4" s="103"/>
      <c r="F4" s="292"/>
    </row>
    <row r="5" spans="1:6" s="7" customFormat="1" x14ac:dyDescent="0.2">
      <c r="A5" s="22"/>
      <c r="B5" s="116"/>
      <c r="C5" s="116"/>
      <c r="D5" s="117"/>
      <c r="E5" s="103"/>
      <c r="F5" s="292"/>
    </row>
    <row r="6" spans="1:6" x14ac:dyDescent="0.2">
      <c r="A6" s="119"/>
      <c r="B6" s="119"/>
      <c r="C6" s="119"/>
      <c r="D6" s="120"/>
      <c r="E6" s="293"/>
      <c r="F6" s="294"/>
    </row>
    <row r="7" spans="1:6" s="12" customFormat="1" x14ac:dyDescent="0.2">
      <c r="A7" s="29" t="s">
        <v>13</v>
      </c>
      <c r="B7" s="29"/>
      <c r="C7" s="30"/>
      <c r="D7" s="31"/>
      <c r="E7" s="295"/>
      <c r="F7" s="296"/>
    </row>
    <row r="8" spans="1:6" s="12" customFormat="1" x14ac:dyDescent="0.2">
      <c r="A8" s="29"/>
      <c r="B8" s="29"/>
      <c r="C8" s="30"/>
      <c r="D8" s="31"/>
      <c r="E8" s="295"/>
      <c r="F8" s="296"/>
    </row>
    <row r="9" spans="1:6" s="7" customFormat="1" ht="9" customHeight="1" x14ac:dyDescent="0.2">
      <c r="A9" s="144"/>
      <c r="B9" s="145"/>
      <c r="C9" s="145"/>
      <c r="D9" s="146"/>
      <c r="E9" s="147"/>
      <c r="F9" s="147"/>
    </row>
    <row r="10" spans="1:6" s="7" customFormat="1" x14ac:dyDescent="0.2">
      <c r="A10" s="36" t="s">
        <v>0</v>
      </c>
      <c r="B10" s="37" t="s">
        <v>1</v>
      </c>
      <c r="C10" s="38"/>
      <c r="D10" s="39"/>
      <c r="E10" s="97"/>
      <c r="F10" s="297" t="s">
        <v>2</v>
      </c>
    </row>
    <row r="11" spans="1:6" s="7" customFormat="1" x14ac:dyDescent="0.2">
      <c r="A11" s="18" t="s">
        <v>273</v>
      </c>
      <c r="B11" s="41" t="s">
        <v>4</v>
      </c>
      <c r="C11" s="42"/>
      <c r="D11" s="43"/>
      <c r="E11" s="98"/>
      <c r="F11" s="298">
        <f>+F31</f>
        <v>0</v>
      </c>
    </row>
    <row r="12" spans="1:6" s="7" customFormat="1" x14ac:dyDescent="0.2">
      <c r="A12" s="18" t="s">
        <v>274</v>
      </c>
      <c r="B12" s="60" t="s">
        <v>248</v>
      </c>
      <c r="C12" s="50"/>
      <c r="D12" s="49"/>
      <c r="E12" s="99"/>
      <c r="F12" s="298">
        <f>+F39</f>
        <v>0</v>
      </c>
    </row>
    <row r="13" spans="1:6" s="7" customFormat="1" x14ac:dyDescent="0.2">
      <c r="A13" s="18" t="s">
        <v>275</v>
      </c>
      <c r="B13" s="60" t="s">
        <v>252</v>
      </c>
      <c r="C13" s="50"/>
      <c r="D13" s="49"/>
      <c r="E13" s="99"/>
      <c r="F13" s="298">
        <f>+F45</f>
        <v>0</v>
      </c>
    </row>
    <row r="14" spans="1:6" s="7" customFormat="1" x14ac:dyDescent="0.2">
      <c r="A14" s="18" t="s">
        <v>276</v>
      </c>
      <c r="B14" s="60" t="s">
        <v>255</v>
      </c>
      <c r="C14" s="50"/>
      <c r="D14" s="49"/>
      <c r="E14" s="99"/>
      <c r="F14" s="298">
        <f>+F55</f>
        <v>0</v>
      </c>
    </row>
    <row r="15" spans="1:6" s="7" customFormat="1" x14ac:dyDescent="0.2">
      <c r="A15" s="18" t="s">
        <v>277</v>
      </c>
      <c r="B15" s="60" t="s">
        <v>260</v>
      </c>
      <c r="C15" s="50"/>
      <c r="D15" s="49"/>
      <c r="E15" s="99"/>
      <c r="F15" s="298">
        <f>+F67</f>
        <v>0</v>
      </c>
    </row>
    <row r="16" spans="1:6" s="7" customFormat="1" ht="13.5" thickBot="1" x14ac:dyDescent="0.25">
      <c r="A16" s="18" t="s">
        <v>278</v>
      </c>
      <c r="B16" s="60" t="s">
        <v>266</v>
      </c>
      <c r="C16" s="50"/>
      <c r="D16" s="49"/>
      <c r="E16" s="99"/>
      <c r="F16" s="298">
        <f>+F75</f>
        <v>0</v>
      </c>
    </row>
    <row r="17" spans="1:13" ht="14.25" thickTop="1" thickBot="1" x14ac:dyDescent="0.25">
      <c r="A17" s="19"/>
      <c r="B17" s="55" t="s">
        <v>5</v>
      </c>
      <c r="C17" s="55"/>
      <c r="D17" s="56"/>
      <c r="E17" s="100"/>
      <c r="F17" s="299">
        <f>ROUND(SUM(F11:F16),2)</f>
        <v>0</v>
      </c>
    </row>
    <row r="18" spans="1:13" s="12" customFormat="1" ht="13.5" thickTop="1" x14ac:dyDescent="0.2">
      <c r="A18" s="62"/>
      <c r="B18" s="34"/>
      <c r="C18" s="30"/>
      <c r="D18" s="31"/>
      <c r="E18" s="101"/>
      <c r="F18" s="295"/>
    </row>
    <row r="19" spans="1:13" x14ac:dyDescent="0.2">
      <c r="A19" s="13"/>
      <c r="B19" s="57"/>
      <c r="C19" s="57"/>
      <c r="D19" s="58"/>
      <c r="E19" s="102"/>
      <c r="F19" s="300"/>
      <c r="K19"/>
      <c r="L19"/>
      <c r="M19"/>
    </row>
    <row r="20" spans="1:13" s="8" customFormat="1" x14ac:dyDescent="0.2">
      <c r="A20" s="9"/>
      <c r="B20" s="9"/>
      <c r="C20" s="9"/>
      <c r="D20" s="63"/>
      <c r="E20" s="103"/>
      <c r="F20" s="103"/>
    </row>
    <row r="21" spans="1:13" s="8" customFormat="1" x14ac:dyDescent="0.2">
      <c r="A21" s="65" t="s">
        <v>0</v>
      </c>
      <c r="B21" s="66" t="s">
        <v>1</v>
      </c>
      <c r="C21" s="66" t="s">
        <v>6</v>
      </c>
      <c r="D21" s="67" t="s">
        <v>7</v>
      </c>
      <c r="E21" s="104"/>
      <c r="F21" s="301" t="s">
        <v>8</v>
      </c>
    </row>
    <row r="22" spans="1:13" s="8" customFormat="1" x14ac:dyDescent="0.2">
      <c r="A22" s="14"/>
      <c r="B22" s="69"/>
      <c r="C22" s="69"/>
      <c r="D22" s="108"/>
      <c r="E22" s="103"/>
      <c r="F22" s="302"/>
    </row>
    <row r="23" spans="1:13" s="8" customFormat="1" x14ac:dyDescent="0.2">
      <c r="A23" s="15" t="s">
        <v>273</v>
      </c>
      <c r="B23" s="71" t="s">
        <v>4</v>
      </c>
      <c r="C23" s="72"/>
      <c r="D23" s="73"/>
      <c r="E23" s="103"/>
      <c r="F23" s="303"/>
    </row>
    <row r="24" spans="1:13" s="8" customFormat="1" x14ac:dyDescent="0.2">
      <c r="A24" s="16"/>
      <c r="B24" s="75"/>
      <c r="C24" s="72"/>
      <c r="D24" s="73"/>
      <c r="E24" s="103"/>
      <c r="F24" s="303"/>
    </row>
    <row r="25" spans="1:13" s="8" customFormat="1" ht="25.5" customHeight="1" x14ac:dyDescent="0.2">
      <c r="A25" s="151" t="s">
        <v>279</v>
      </c>
      <c r="B25" s="110" t="s">
        <v>244</v>
      </c>
      <c r="C25" s="77" t="s">
        <v>12</v>
      </c>
      <c r="D25" s="78">
        <v>24</v>
      </c>
      <c r="E25" s="103"/>
      <c r="F25" s="308">
        <f>ROUND(D25*E25,2)</f>
        <v>0</v>
      </c>
      <c r="K25" s="10"/>
    </row>
    <row r="26" spans="1:13" s="8" customFormat="1" x14ac:dyDescent="0.2">
      <c r="A26" s="151"/>
      <c r="B26" s="76"/>
      <c r="C26" s="77"/>
      <c r="D26" s="78"/>
      <c r="E26" s="103"/>
      <c r="F26" s="308"/>
      <c r="K26" s="10"/>
    </row>
    <row r="27" spans="1:13" s="8" customFormat="1" ht="15" customHeight="1" x14ac:dyDescent="0.2">
      <c r="A27" s="151" t="s">
        <v>280</v>
      </c>
      <c r="B27" s="80" t="s">
        <v>245</v>
      </c>
      <c r="C27" s="77" t="s">
        <v>12</v>
      </c>
      <c r="D27" s="78">
        <v>35</v>
      </c>
      <c r="E27" s="103"/>
      <c r="F27" s="308">
        <f>ROUND(D27*E27,2)</f>
        <v>0</v>
      </c>
      <c r="K27" s="10"/>
    </row>
    <row r="28" spans="1:13" s="8" customFormat="1" x14ac:dyDescent="0.2">
      <c r="A28" s="151"/>
      <c r="B28" s="76"/>
      <c r="C28" s="77"/>
      <c r="D28" s="78"/>
      <c r="E28" s="103"/>
      <c r="F28" s="308"/>
      <c r="K28" s="10"/>
    </row>
    <row r="29" spans="1:13" s="8" customFormat="1" ht="25.5" x14ac:dyDescent="0.2">
      <c r="A29" s="151" t="s">
        <v>281</v>
      </c>
      <c r="B29" s="80" t="s">
        <v>246</v>
      </c>
      <c r="C29" s="77" t="s">
        <v>12</v>
      </c>
      <c r="D29" s="78">
        <v>45</v>
      </c>
      <c r="E29" s="103"/>
      <c r="F29" s="308">
        <f>ROUND(D29*E29,2)</f>
        <v>0</v>
      </c>
      <c r="K29" s="10"/>
    </row>
    <row r="30" spans="1:13" s="8" customFormat="1" ht="13.5" thickBot="1" x14ac:dyDescent="0.25">
      <c r="A30" s="16"/>
      <c r="B30" s="80"/>
      <c r="C30" s="81"/>
      <c r="D30" s="78"/>
      <c r="E30" s="103"/>
      <c r="F30" s="308"/>
      <c r="K30" s="10"/>
    </row>
    <row r="31" spans="1:13" s="8" customFormat="1" ht="14.25" thickTop="1" thickBot="1" x14ac:dyDescent="0.25">
      <c r="A31" s="17"/>
      <c r="B31" s="82" t="s">
        <v>247</v>
      </c>
      <c r="C31" s="83"/>
      <c r="D31" s="84"/>
      <c r="E31" s="310"/>
      <c r="F31" s="311">
        <f>SUM(F25:F30)</f>
        <v>0</v>
      </c>
      <c r="K31" s="10"/>
    </row>
    <row r="32" spans="1:13" s="8" customFormat="1" ht="13.5" thickTop="1" x14ac:dyDescent="0.2">
      <c r="A32" s="25"/>
      <c r="B32" s="86"/>
      <c r="C32" s="87"/>
      <c r="D32" s="88"/>
      <c r="E32" s="103"/>
      <c r="F32" s="312"/>
      <c r="K32" s="10"/>
    </row>
    <row r="33" spans="1:11" s="8" customFormat="1" x14ac:dyDescent="0.2">
      <c r="A33" s="15" t="s">
        <v>274</v>
      </c>
      <c r="B33" s="71" t="s">
        <v>248</v>
      </c>
      <c r="C33" s="90"/>
      <c r="D33" s="90"/>
      <c r="E33" s="103"/>
      <c r="F33" s="303"/>
      <c r="K33" s="10"/>
    </row>
    <row r="34" spans="1:11" s="8" customFormat="1" x14ac:dyDescent="0.2">
      <c r="A34" s="16"/>
      <c r="B34" s="140"/>
      <c r="C34" s="90"/>
      <c r="D34" s="90"/>
      <c r="E34" s="103"/>
      <c r="F34" s="303"/>
      <c r="K34" s="10"/>
    </row>
    <row r="35" spans="1:11" s="8" customFormat="1" ht="38.25" x14ac:dyDescent="0.2">
      <c r="A35" s="152" t="s">
        <v>282</v>
      </c>
      <c r="B35" s="285" t="s">
        <v>249</v>
      </c>
      <c r="C35" s="93" t="s">
        <v>12</v>
      </c>
      <c r="D35" s="94">
        <v>25</v>
      </c>
      <c r="E35" s="103"/>
      <c r="F35" s="308">
        <f t="shared" ref="F35" si="0">ROUND(D35*E35,2)</f>
        <v>0</v>
      </c>
      <c r="K35" s="10"/>
    </row>
    <row r="36" spans="1:11" s="8" customFormat="1" x14ac:dyDescent="0.2">
      <c r="A36" s="153"/>
      <c r="B36" s="91"/>
      <c r="C36" s="93"/>
      <c r="D36" s="94"/>
      <c r="E36" s="103">
        <v>0</v>
      </c>
      <c r="F36" s="268"/>
      <c r="K36" s="10"/>
    </row>
    <row r="37" spans="1:11" s="8" customFormat="1" ht="27.75" customHeight="1" x14ac:dyDescent="0.2">
      <c r="A37" s="152" t="s">
        <v>283</v>
      </c>
      <c r="B37" s="80" t="s">
        <v>250</v>
      </c>
      <c r="C37" s="96" t="s">
        <v>12</v>
      </c>
      <c r="D37" s="94">
        <v>22</v>
      </c>
      <c r="E37" s="103"/>
      <c r="F37" s="308">
        <f>ROUND(D37*E37,2)</f>
        <v>0</v>
      </c>
      <c r="K37" s="10"/>
    </row>
    <row r="38" spans="1:11" ht="13.5" thickBot="1" x14ac:dyDescent="0.25">
      <c r="A38" s="20"/>
      <c r="B38" s="95"/>
      <c r="C38" s="130"/>
      <c r="D38" s="131"/>
      <c r="F38" s="308"/>
    </row>
    <row r="39" spans="1:11" ht="14.25" thickTop="1" thickBot="1" x14ac:dyDescent="0.25">
      <c r="A39" s="17"/>
      <c r="B39" s="82" t="s">
        <v>251</v>
      </c>
      <c r="C39" s="132"/>
      <c r="D39" s="133"/>
      <c r="E39" s="313"/>
      <c r="F39" s="311">
        <f>SUM(F34:F38)</f>
        <v>0</v>
      </c>
    </row>
    <row r="40" spans="1:11" ht="13.5" thickTop="1" x14ac:dyDescent="0.2">
      <c r="A40" s="154"/>
      <c r="B40" s="135"/>
      <c r="C40" s="136"/>
      <c r="D40" s="137"/>
      <c r="F40" s="314"/>
    </row>
    <row r="41" spans="1:11" x14ac:dyDescent="0.2">
      <c r="A41" s="15" t="s">
        <v>275</v>
      </c>
      <c r="B41" s="71" t="s">
        <v>252</v>
      </c>
      <c r="C41" s="130"/>
      <c r="D41" s="131"/>
      <c r="E41" s="235"/>
      <c r="F41" s="308"/>
    </row>
    <row r="42" spans="1:11" x14ac:dyDescent="0.2">
      <c r="A42" s="15"/>
      <c r="B42" s="71"/>
      <c r="C42" s="130"/>
      <c r="D42" s="131"/>
      <c r="E42" s="235"/>
      <c r="F42" s="308"/>
    </row>
    <row r="43" spans="1:11" ht="38.25" x14ac:dyDescent="0.2">
      <c r="A43" s="152" t="s">
        <v>284</v>
      </c>
      <c r="B43" s="138" t="s">
        <v>253</v>
      </c>
      <c r="C43" s="127" t="s">
        <v>19</v>
      </c>
      <c r="D43" s="131">
        <v>95</v>
      </c>
      <c r="E43" s="239"/>
      <c r="F43" s="308">
        <f>ROUND(D43*E43,2)</f>
        <v>0</v>
      </c>
    </row>
    <row r="44" spans="1:11" ht="13.5" thickBot="1" x14ac:dyDescent="0.25">
      <c r="A44" s="20"/>
      <c r="B44" s="95"/>
      <c r="C44" s="130"/>
      <c r="D44" s="131"/>
      <c r="F44" s="308"/>
    </row>
    <row r="45" spans="1:11" ht="14.25" thickTop="1" thickBot="1" x14ac:dyDescent="0.25">
      <c r="A45" s="17"/>
      <c r="B45" s="82" t="s">
        <v>254</v>
      </c>
      <c r="C45" s="132"/>
      <c r="D45" s="133"/>
      <c r="E45" s="313"/>
      <c r="F45" s="311">
        <f>SUM(F40:F44)</f>
        <v>0</v>
      </c>
    </row>
    <row r="46" spans="1:11" ht="13.5" thickTop="1" x14ac:dyDescent="0.2">
      <c r="A46" s="152"/>
      <c r="B46" s="138"/>
      <c r="C46" s="130"/>
      <c r="D46" s="131"/>
      <c r="E46" s="239"/>
      <c r="F46" s="308"/>
    </row>
    <row r="47" spans="1:11" x14ac:dyDescent="0.2">
      <c r="A47" s="15" t="s">
        <v>276</v>
      </c>
      <c r="B47" s="71" t="s">
        <v>255</v>
      </c>
      <c r="C47" s="130"/>
      <c r="D47" s="131"/>
      <c r="E47" s="235"/>
      <c r="F47" s="308"/>
    </row>
    <row r="48" spans="1:11" x14ac:dyDescent="0.2">
      <c r="A48" s="15"/>
      <c r="B48" s="71"/>
      <c r="C48" s="130"/>
      <c r="D48" s="131"/>
      <c r="E48" s="235"/>
      <c r="F48" s="308"/>
    </row>
    <row r="49" spans="1:6" ht="38.25" x14ac:dyDescent="0.2">
      <c r="A49" s="152" t="s">
        <v>285</v>
      </c>
      <c r="B49" s="138" t="s">
        <v>256</v>
      </c>
      <c r="C49" s="127" t="s">
        <v>68</v>
      </c>
      <c r="D49" s="131">
        <v>368</v>
      </c>
      <c r="E49" s="239"/>
      <c r="F49" s="308">
        <f>ROUND(D49*E49,2)</f>
        <v>0</v>
      </c>
    </row>
    <row r="50" spans="1:6" x14ac:dyDescent="0.2">
      <c r="A50" s="15"/>
      <c r="B50" s="71"/>
      <c r="C50" s="130"/>
      <c r="D50" s="131"/>
      <c r="E50" s="235"/>
      <c r="F50" s="308"/>
    </row>
    <row r="51" spans="1:6" ht="38.25" x14ac:dyDescent="0.2">
      <c r="A51" s="152" t="s">
        <v>286</v>
      </c>
      <c r="B51" s="286" t="s">
        <v>257</v>
      </c>
      <c r="C51" s="127" t="s">
        <v>12</v>
      </c>
      <c r="D51" s="131">
        <v>10</v>
      </c>
      <c r="E51" s="239"/>
      <c r="F51" s="308">
        <f>ROUND(D51*E51,2)</f>
        <v>0</v>
      </c>
    </row>
    <row r="52" spans="1:6" x14ac:dyDescent="0.2">
      <c r="A52" s="15"/>
      <c r="B52" s="71"/>
      <c r="C52" s="130"/>
      <c r="D52" s="131"/>
      <c r="E52" s="235"/>
      <c r="F52" s="308"/>
    </row>
    <row r="53" spans="1:6" ht="40.5" customHeight="1" x14ac:dyDescent="0.2">
      <c r="A53" s="152" t="s">
        <v>287</v>
      </c>
      <c r="B53" s="138" t="s">
        <v>258</v>
      </c>
      <c r="C53" s="127" t="s">
        <v>19</v>
      </c>
      <c r="D53" s="131">
        <v>16</v>
      </c>
      <c r="E53" s="239"/>
      <c r="F53" s="308">
        <f>ROUND(D53*E53,2)</f>
        <v>0</v>
      </c>
    </row>
    <row r="54" spans="1:6" ht="13.5" thickBot="1" x14ac:dyDescent="0.25">
      <c r="A54" s="20"/>
      <c r="B54" s="95"/>
      <c r="C54" s="130"/>
      <c r="D54" s="131"/>
      <c r="F54" s="308"/>
    </row>
    <row r="55" spans="1:6" ht="14.25" thickTop="1" thickBot="1" x14ac:dyDescent="0.25">
      <c r="A55" s="17"/>
      <c r="B55" s="82" t="s">
        <v>259</v>
      </c>
      <c r="C55" s="132"/>
      <c r="D55" s="133"/>
      <c r="E55" s="313"/>
      <c r="F55" s="311">
        <f>SUM(F46:F54)</f>
        <v>0</v>
      </c>
    </row>
    <row r="56" spans="1:6" ht="13.5" thickTop="1" x14ac:dyDescent="0.2">
      <c r="A56" s="225"/>
      <c r="B56" s="226"/>
      <c r="C56" s="113"/>
      <c r="D56" s="112"/>
      <c r="F56" s="315"/>
    </row>
    <row r="57" spans="1:6" x14ac:dyDescent="0.2">
      <c r="A57" s="15" t="s">
        <v>277</v>
      </c>
      <c r="B57" s="71" t="s">
        <v>260</v>
      </c>
      <c r="C57" s="130"/>
      <c r="D57" s="131"/>
      <c r="F57" s="308"/>
    </row>
    <row r="58" spans="1:6" x14ac:dyDescent="0.2">
      <c r="A58" s="20"/>
      <c r="B58" s="95"/>
      <c r="C58" s="130"/>
      <c r="D58" s="131"/>
      <c r="F58" s="308"/>
    </row>
    <row r="59" spans="1:6" ht="38.25" x14ac:dyDescent="0.2">
      <c r="A59" s="155" t="s">
        <v>288</v>
      </c>
      <c r="B59" s="95" t="s">
        <v>261</v>
      </c>
      <c r="C59" s="128" t="s">
        <v>19</v>
      </c>
      <c r="D59" s="131">
        <v>166</v>
      </c>
      <c r="F59" s="308">
        <f>ROUND(D59*E59,2)</f>
        <v>0</v>
      </c>
    </row>
    <row r="60" spans="1:6" x14ac:dyDescent="0.2">
      <c r="A60" s="155"/>
      <c r="B60" s="106"/>
      <c r="C60" s="128"/>
      <c r="D60" s="131"/>
      <c r="F60" s="316"/>
    </row>
    <row r="61" spans="1:6" ht="76.5" x14ac:dyDescent="0.2">
      <c r="A61" s="155" t="s">
        <v>289</v>
      </c>
      <c r="B61" s="106" t="s">
        <v>262</v>
      </c>
      <c r="C61" s="128" t="s">
        <v>15</v>
      </c>
      <c r="D61" s="131">
        <v>2</v>
      </c>
      <c r="F61" s="316">
        <f>D61*E61</f>
        <v>0</v>
      </c>
    </row>
    <row r="62" spans="1:6" x14ac:dyDescent="0.2">
      <c r="A62" s="155"/>
      <c r="B62" s="106"/>
      <c r="C62" s="128"/>
      <c r="D62" s="131"/>
      <c r="F62" s="308"/>
    </row>
    <row r="63" spans="1:6" ht="51" x14ac:dyDescent="0.2">
      <c r="A63" s="155" t="s">
        <v>290</v>
      </c>
      <c r="B63" s="95" t="s">
        <v>263</v>
      </c>
      <c r="C63" s="128" t="s">
        <v>19</v>
      </c>
      <c r="D63" s="131">
        <v>16</v>
      </c>
      <c r="F63" s="308">
        <f>ROUND(D63*E63,2)</f>
        <v>0</v>
      </c>
    </row>
    <row r="64" spans="1:6" x14ac:dyDescent="0.2">
      <c r="A64" s="155"/>
      <c r="B64" s="106"/>
      <c r="C64" s="128"/>
      <c r="D64" s="131"/>
      <c r="F64" s="316"/>
    </row>
    <row r="65" spans="1:13" x14ac:dyDescent="0.2">
      <c r="A65" s="155" t="s">
        <v>291</v>
      </c>
      <c r="B65" s="106" t="s">
        <v>264</v>
      </c>
      <c r="C65" s="128" t="s">
        <v>15</v>
      </c>
      <c r="D65" s="131">
        <v>2</v>
      </c>
      <c r="F65" s="316">
        <f>D65*E65</f>
        <v>0</v>
      </c>
    </row>
    <row r="66" spans="1:13" ht="13.5" thickBot="1" x14ac:dyDescent="0.25">
      <c r="A66" s="155"/>
      <c r="B66" s="106"/>
      <c r="C66" s="128"/>
      <c r="D66" s="131"/>
      <c r="F66" s="308"/>
    </row>
    <row r="67" spans="1:13" ht="14.25" thickTop="1" thickBot="1" x14ac:dyDescent="0.25">
      <c r="A67" s="17"/>
      <c r="B67" s="82" t="s">
        <v>265</v>
      </c>
      <c r="C67" s="132"/>
      <c r="D67" s="133"/>
      <c r="E67" s="313"/>
      <c r="F67" s="311">
        <f>SUM(F58:F66)</f>
        <v>0</v>
      </c>
    </row>
    <row r="68" spans="1:13" ht="13.5" thickTop="1" x14ac:dyDescent="0.2">
      <c r="A68" s="225"/>
      <c r="B68" s="226"/>
      <c r="C68" s="113"/>
      <c r="D68" s="112"/>
      <c r="F68" s="315"/>
    </row>
    <row r="69" spans="1:13" x14ac:dyDescent="0.2">
      <c r="A69" s="225"/>
      <c r="B69" s="226"/>
      <c r="C69" s="113"/>
      <c r="D69" s="112"/>
      <c r="F69" s="315"/>
    </row>
    <row r="70" spans="1:13" x14ac:dyDescent="0.2">
      <c r="A70" s="225"/>
      <c r="B70" s="226"/>
      <c r="C70" s="113"/>
      <c r="D70" s="112"/>
      <c r="F70" s="315"/>
    </row>
    <row r="71" spans="1:13" x14ac:dyDescent="0.2">
      <c r="A71" s="155" t="s">
        <v>278</v>
      </c>
      <c r="B71" s="287" t="s">
        <v>266</v>
      </c>
      <c r="C71" s="128"/>
      <c r="D71" s="131"/>
      <c r="F71" s="308"/>
    </row>
    <row r="72" spans="1:13" x14ac:dyDescent="0.2">
      <c r="A72" s="155"/>
      <c r="B72" s="95"/>
      <c r="C72" s="128"/>
      <c r="D72" s="131"/>
      <c r="F72" s="308"/>
    </row>
    <row r="73" spans="1:13" ht="65.25" customHeight="1" x14ac:dyDescent="0.2">
      <c r="A73" s="231" t="s">
        <v>292</v>
      </c>
      <c r="B73" s="80" t="s">
        <v>267</v>
      </c>
      <c r="C73" s="96" t="s">
        <v>268</v>
      </c>
      <c r="D73" s="94">
        <v>16</v>
      </c>
      <c r="F73" s="308">
        <f>ROUND(D73*E73,2)</f>
        <v>0</v>
      </c>
    </row>
    <row r="74" spans="1:13" ht="13.5" thickBot="1" x14ac:dyDescent="0.25">
      <c r="A74" s="155"/>
      <c r="B74" s="80"/>
      <c r="C74" s="128"/>
      <c r="D74" s="131"/>
      <c r="F74" s="308"/>
    </row>
    <row r="75" spans="1:13" ht="14.25" thickTop="1" thickBot="1" x14ac:dyDescent="0.25">
      <c r="A75" s="17"/>
      <c r="B75" s="82" t="s">
        <v>269</v>
      </c>
      <c r="C75" s="132"/>
      <c r="D75" s="133"/>
      <c r="E75" s="313"/>
      <c r="F75" s="311">
        <f>SUM(F72:F74)</f>
        <v>0</v>
      </c>
    </row>
    <row r="76" spans="1:13" s="2" customFormat="1" ht="13.5" thickTop="1" x14ac:dyDescent="0.2">
      <c r="A76" s="154"/>
      <c r="B76" s="135"/>
      <c r="C76" s="136"/>
      <c r="D76" s="137"/>
      <c r="E76" s="103"/>
      <c r="F76" s="314"/>
      <c r="G76"/>
      <c r="H76"/>
      <c r="I76"/>
      <c r="J76"/>
      <c r="K76" s="1"/>
      <c r="L76" s="1"/>
      <c r="M76" s="1"/>
    </row>
  </sheetData>
  <sheetProtection algorithmName="SHA-512" hashValue="ZzHCMW19hDWKSkOOxE6VW85XPJf6GMGqfjgTrbftVBvuRRkCd6DWjIYMwIWgzWWPq4Us/ZOWg+y8bRfkpAGFgA==" saltValue="Xj/85ShVcc4qeDHyAdAsew=="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marec 2025</oddFooter>
  </headerFooter>
  <rowBreaks count="6" manualBreakCount="6">
    <brk id="20" max="5" man="1"/>
    <brk id="32" max="16383" man="1"/>
    <brk id="40" max="16383" man="1"/>
    <brk id="46" max="16383" man="1"/>
    <brk id="56" max="5" man="1"/>
    <brk id="70" max="5"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5ECA5F38920A49A8BD11F71F1086CE" ma:contentTypeVersion="0" ma:contentTypeDescription="Ustvari nov dokument." ma:contentTypeScope="" ma:versionID="dd6ff94c7e30072af13ba3299aa59043">
  <xsd:schema xmlns:xsd="http://www.w3.org/2001/XMLSchema" xmlns:xs="http://www.w3.org/2001/XMLSchema" xmlns:p="http://schemas.microsoft.com/office/2006/metadata/properties" targetNamespace="http://schemas.microsoft.com/office/2006/metadata/properties" ma:root="true" ma:fieldsID="1f364b8a4b0942fda4a0d8155e6e3cc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D0900F-C9B9-4E4F-8F06-EB8D64E65963}">
  <ds:schemaRefs>
    <ds:schemaRef ds:uri="http://schemas.microsoft.com/sharepoint/v3/contenttype/forms"/>
  </ds:schemaRefs>
</ds:datastoreItem>
</file>

<file path=customXml/itemProps2.xml><?xml version="1.0" encoding="utf-8"?>
<ds:datastoreItem xmlns:ds="http://schemas.openxmlformats.org/officeDocument/2006/customXml" ds:itemID="{1DC956DB-7A42-4351-988E-D8D830FBF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CF13A59-333C-4F24-A0A5-54B209035FE2}">
  <ds:schemaRefs>
    <ds:schemaRef ds:uri="http://purl.org/dc/terms/"/>
    <ds:schemaRef ds:uri="http://purl.org/dc/dcmitype/"/>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1. rekapitulacija</vt:lpstr>
      <vt:lpstr>1.1 desni breg Mure</vt:lpstr>
      <vt:lpstr>1.2 zasaditev</vt:lpstr>
      <vt:lpstr>1.3 ureditev ceste</vt:lpstr>
      <vt:lpstr>'1. rekapitulacija'!Področje_tiskanja</vt:lpstr>
      <vt:lpstr>'1.1 desni breg Mure'!Področje_tiskanja</vt:lpstr>
      <vt:lpstr>'1.2 zasaditev'!Področje_tiskanja</vt:lpstr>
      <vt:lpstr>'1.3 ureditev ceste'!Področje_tiskanja</vt:lpstr>
      <vt:lpstr>'1.1 desni breg Mure'!Tiskanje_naslovov</vt:lpstr>
      <vt:lpstr>'1.2 zasaditev'!Tiskanje_naslovov</vt:lpstr>
      <vt:lpstr>'1.3 ureditev ceste'!Tiskanje_naslovov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Kvaternik</dc:creator>
  <cp:lastModifiedBy>Monika Holc</cp:lastModifiedBy>
  <cp:lastPrinted>2025-04-01T09:37:22Z</cp:lastPrinted>
  <dcterms:created xsi:type="dcterms:W3CDTF">2014-06-01T10:29:46Z</dcterms:created>
  <dcterms:modified xsi:type="dcterms:W3CDTF">2025-04-02T08:08:55Z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0x010100745ECA5F38920A49A8BD11F71F1086CE</vt:lpwstr>
  </property>
</Properties>
</file>